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9990" windowHeight="594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K149" i="1"/>
  <c r="I57" l="1"/>
  <c r="G57"/>
  <c r="K58"/>
  <c r="K59"/>
  <c r="I56"/>
  <c r="H22"/>
  <c r="H21" s="1"/>
  <c r="G22"/>
  <c r="G21" s="1"/>
  <c r="K57" l="1"/>
  <c r="G56"/>
  <c r="K56" l="1"/>
  <c r="I216" l="1"/>
  <c r="G216"/>
  <c r="I211"/>
  <c r="I210"/>
  <c r="G211"/>
  <c r="I197"/>
  <c r="G197"/>
  <c r="J195"/>
  <c r="J194" s="1"/>
  <c r="H195"/>
  <c r="H194" s="1"/>
  <c r="H190"/>
  <c r="I190"/>
  <c r="J190"/>
  <c r="G190"/>
  <c r="H177"/>
  <c r="I177"/>
  <c r="J177"/>
  <c r="G177"/>
  <c r="I170"/>
  <c r="G170"/>
  <c r="G163"/>
  <c r="G162" s="1"/>
  <c r="I163"/>
  <c r="K163" s="1"/>
  <c r="K164"/>
  <c r="K165"/>
  <c r="I154"/>
  <c r="K153"/>
  <c r="I152"/>
  <c r="G152"/>
  <c r="H150"/>
  <c r="I150"/>
  <c r="J150"/>
  <c r="I145"/>
  <c r="G145"/>
  <c r="I162" l="1"/>
  <c r="K162" s="1"/>
  <c r="K152"/>
  <c r="I149"/>
  <c r="I124" l="1"/>
  <c r="G124"/>
  <c r="I117"/>
  <c r="G117"/>
  <c r="J113"/>
  <c r="G111"/>
  <c r="I111"/>
  <c r="H106"/>
  <c r="I106"/>
  <c r="J106"/>
  <c r="G106"/>
  <c r="J105"/>
  <c r="K99"/>
  <c r="H98"/>
  <c r="H97" s="1"/>
  <c r="I98"/>
  <c r="J98"/>
  <c r="J97" s="1"/>
  <c r="G98"/>
  <c r="K98" s="1"/>
  <c r="G87"/>
  <c r="K66"/>
  <c r="I65"/>
  <c r="G65"/>
  <c r="I52"/>
  <c r="G52"/>
  <c r="I28"/>
  <c r="G28"/>
  <c r="I42"/>
  <c r="G42"/>
  <c r="K45"/>
  <c r="I38"/>
  <c r="G38"/>
  <c r="K41"/>
  <c r="I35"/>
  <c r="G35"/>
  <c r="K37"/>
  <c r="I30"/>
  <c r="G30"/>
  <c r="K81"/>
  <c r="L155"/>
  <c r="K65" l="1"/>
  <c r="I27"/>
  <c r="K27" s="1"/>
  <c r="G27"/>
  <c r="J154"/>
  <c r="J149" s="1"/>
  <c r="H113"/>
  <c r="H105"/>
  <c r="H42"/>
  <c r="H27" s="1"/>
  <c r="J159"/>
  <c r="J156" s="1"/>
  <c r="I200" l="1"/>
  <c r="G200"/>
  <c r="H159"/>
  <c r="H156" s="1"/>
  <c r="I159"/>
  <c r="G159"/>
  <c r="H154"/>
  <c r="H149" s="1"/>
  <c r="H147"/>
  <c r="L149" l="1"/>
  <c r="L154"/>
  <c r="K135"/>
  <c r="I134"/>
  <c r="G134"/>
  <c r="L125"/>
  <c r="J124"/>
  <c r="J123" s="1"/>
  <c r="J122" s="1"/>
  <c r="H124"/>
  <c r="H123" s="1"/>
  <c r="H122" s="1"/>
  <c r="K121"/>
  <c r="I120"/>
  <c r="G120"/>
  <c r="I113"/>
  <c r="K112"/>
  <c r="I105"/>
  <c r="G105"/>
  <c r="I95"/>
  <c r="G95"/>
  <c r="J78"/>
  <c r="I78"/>
  <c r="H78"/>
  <c r="G78"/>
  <c r="I74"/>
  <c r="G74"/>
  <c r="I63"/>
  <c r="G63"/>
  <c r="K64"/>
  <c r="K63" l="1"/>
  <c r="K134"/>
  <c r="L123"/>
  <c r="L122"/>
  <c r="K111"/>
  <c r="K120"/>
  <c r="L124"/>
  <c r="J42"/>
  <c r="J27" s="1"/>
  <c r="I15"/>
  <c r="H143" l="1"/>
  <c r="H138" s="1"/>
  <c r="I199"/>
  <c r="I85" l="1"/>
  <c r="G85"/>
  <c r="I80"/>
  <c r="G80"/>
  <c r="G77" s="1"/>
  <c r="G76" s="1"/>
  <c r="H77"/>
  <c r="H76" s="1"/>
  <c r="J77"/>
  <c r="J76" s="1"/>
  <c r="H69"/>
  <c r="I69"/>
  <c r="J69"/>
  <c r="G69"/>
  <c r="I215"/>
  <c r="I207"/>
  <c r="I206" s="1"/>
  <c r="I204"/>
  <c r="I203" s="1"/>
  <c r="I195"/>
  <c r="I194" s="1"/>
  <c r="I187"/>
  <c r="J188"/>
  <c r="J187" s="1"/>
  <c r="L189"/>
  <c r="L191"/>
  <c r="L192"/>
  <c r="L193"/>
  <c r="L185"/>
  <c r="L186"/>
  <c r="L184"/>
  <c r="J183"/>
  <c r="I183"/>
  <c r="K176"/>
  <c r="L182"/>
  <c r="I181"/>
  <c r="J181"/>
  <c r="L178"/>
  <c r="L176"/>
  <c r="K168"/>
  <c r="K173"/>
  <c r="K178"/>
  <c r="K179"/>
  <c r="K182"/>
  <c r="K184"/>
  <c r="K185"/>
  <c r="K186"/>
  <c r="K189"/>
  <c r="K191"/>
  <c r="K192"/>
  <c r="K193"/>
  <c r="K196"/>
  <c r="K201"/>
  <c r="K202"/>
  <c r="K205"/>
  <c r="K208"/>
  <c r="K212"/>
  <c r="K217"/>
  <c r="K218"/>
  <c r="I175"/>
  <c r="I174" s="1"/>
  <c r="J175"/>
  <c r="J174" s="1"/>
  <c r="J169" s="1"/>
  <c r="I172"/>
  <c r="I169" s="1"/>
  <c r="I167"/>
  <c r="I166" s="1"/>
  <c r="I157"/>
  <c r="I156" s="1"/>
  <c r="L161"/>
  <c r="K158"/>
  <c r="K160"/>
  <c r="K161"/>
  <c r="K151"/>
  <c r="K155"/>
  <c r="K148"/>
  <c r="L148"/>
  <c r="I147"/>
  <c r="J147"/>
  <c r="L144"/>
  <c r="J143"/>
  <c r="J138" s="1"/>
  <c r="I143"/>
  <c r="I141"/>
  <c r="I139"/>
  <c r="I136"/>
  <c r="K133"/>
  <c r="K137"/>
  <c r="K140"/>
  <c r="K142"/>
  <c r="K144"/>
  <c r="I132"/>
  <c r="K130"/>
  <c r="I129"/>
  <c r="I128" s="1"/>
  <c r="K177" l="1"/>
  <c r="I138"/>
  <c r="I131"/>
  <c r="J180"/>
  <c r="K80"/>
  <c r="I180"/>
  <c r="I77"/>
  <c r="I76" s="1"/>
  <c r="I209"/>
  <c r="I214"/>
  <c r="I123" l="1"/>
  <c r="K125"/>
  <c r="I116"/>
  <c r="I115" s="1"/>
  <c r="K118"/>
  <c r="K119"/>
  <c r="L114"/>
  <c r="L110"/>
  <c r="K108"/>
  <c r="K110"/>
  <c r="K114"/>
  <c r="J109"/>
  <c r="J104" s="1"/>
  <c r="I109"/>
  <c r="I104" s="1"/>
  <c r="K107"/>
  <c r="I101"/>
  <c r="K96"/>
  <c r="K102"/>
  <c r="K103"/>
  <c r="L90"/>
  <c r="L91"/>
  <c r="I93"/>
  <c r="I92" s="1"/>
  <c r="I89"/>
  <c r="J89"/>
  <c r="J82" s="1"/>
  <c r="I83"/>
  <c r="I82" s="1"/>
  <c r="K84"/>
  <c r="K86"/>
  <c r="K90"/>
  <c r="K91"/>
  <c r="K94"/>
  <c r="L79"/>
  <c r="L43"/>
  <c r="L44"/>
  <c r="L50"/>
  <c r="L62"/>
  <c r="L71"/>
  <c r="L70"/>
  <c r="K79"/>
  <c r="I73"/>
  <c r="I68"/>
  <c r="J61"/>
  <c r="J60" s="1"/>
  <c r="I61"/>
  <c r="I60" s="1"/>
  <c r="K62"/>
  <c r="K70"/>
  <c r="K71"/>
  <c r="K75"/>
  <c r="I51"/>
  <c r="J49"/>
  <c r="J48" s="1"/>
  <c r="I49"/>
  <c r="I48" s="1"/>
  <c r="K43"/>
  <c r="K44"/>
  <c r="K46"/>
  <c r="K47"/>
  <c r="K50"/>
  <c r="K53"/>
  <c r="K54"/>
  <c r="K55"/>
  <c r="K40"/>
  <c r="K39"/>
  <c r="K36"/>
  <c r="K34"/>
  <c r="K32"/>
  <c r="K31"/>
  <c r="K20"/>
  <c r="K19"/>
  <c r="L18"/>
  <c r="J17"/>
  <c r="J14" s="1"/>
  <c r="I17"/>
  <c r="K18"/>
  <c r="K16"/>
  <c r="K13"/>
  <c r="I12"/>
  <c r="I11" s="1"/>
  <c r="J10" l="1"/>
  <c r="K106"/>
  <c r="K52"/>
  <c r="J68"/>
  <c r="J67" s="1"/>
  <c r="I100"/>
  <c r="I97" s="1"/>
  <c r="I122"/>
  <c r="I72"/>
  <c r="I14"/>
  <c r="J220" l="1"/>
  <c r="I67"/>
  <c r="I10" l="1"/>
  <c r="I220" s="1"/>
  <c r="H183"/>
  <c r="G183"/>
  <c r="K183" s="1"/>
  <c r="H49"/>
  <c r="L49" s="1"/>
  <c r="G49"/>
  <c r="K49" s="1"/>
  <c r="G15"/>
  <c r="K15" s="1"/>
  <c r="G188"/>
  <c r="K188" s="1"/>
  <c r="H188"/>
  <c r="L188" s="1"/>
  <c r="K159"/>
  <c r="K85"/>
  <c r="L183" l="1"/>
  <c r="L69"/>
  <c r="H68"/>
  <c r="K69"/>
  <c r="G68"/>
  <c r="L156"/>
  <c r="L159"/>
  <c r="K42" l="1"/>
  <c r="G172"/>
  <c r="H109"/>
  <c r="H104" s="1"/>
  <c r="L104" s="1"/>
  <c r="K172" l="1"/>
  <c r="L109"/>
  <c r="G154"/>
  <c r="K154" s="1"/>
  <c r="L113"/>
  <c r="K117"/>
  <c r="K74"/>
  <c r="H48"/>
  <c r="L48" s="1"/>
  <c r="G48"/>
  <c r="K48" s="1"/>
  <c r="L78" l="1"/>
  <c r="L76" l="1"/>
  <c r="L77"/>
  <c r="L42"/>
  <c r="L27" s="1"/>
  <c r="L177"/>
  <c r="H17"/>
  <c r="G147"/>
  <c r="H89"/>
  <c r="H82" s="1"/>
  <c r="G89"/>
  <c r="K89" s="1"/>
  <c r="L17" l="1"/>
  <c r="H14"/>
  <c r="L147"/>
  <c r="K147"/>
  <c r="H187"/>
  <c r="L190"/>
  <c r="L82"/>
  <c r="L89"/>
  <c r="G187"/>
  <c r="K187" s="1"/>
  <c r="K190"/>
  <c r="H67"/>
  <c r="L67" s="1"/>
  <c r="L68"/>
  <c r="H61"/>
  <c r="H60" s="1"/>
  <c r="L187" l="1"/>
  <c r="L61"/>
  <c r="H181"/>
  <c r="H180" s="1"/>
  <c r="H175"/>
  <c r="G175"/>
  <c r="G116"/>
  <c r="G204"/>
  <c r="K116" l="1"/>
  <c r="G115"/>
  <c r="L60"/>
  <c r="G203"/>
  <c r="K203" s="1"/>
  <c r="K204"/>
  <c r="H174"/>
  <c r="L175"/>
  <c r="G174"/>
  <c r="G169" s="1"/>
  <c r="K175"/>
  <c r="L180"/>
  <c r="L181"/>
  <c r="K38"/>
  <c r="G136"/>
  <c r="H169" l="1"/>
  <c r="H10" s="1"/>
  <c r="H220" s="1"/>
  <c r="K136"/>
  <c r="G199"/>
  <c r="K199" s="1"/>
  <c r="K200"/>
  <c r="K169"/>
  <c r="K174"/>
  <c r="L169"/>
  <c r="L174"/>
  <c r="K216"/>
  <c r="K95"/>
  <c r="G129"/>
  <c r="G181"/>
  <c r="K78"/>
  <c r="K129" l="1"/>
  <c r="G128"/>
  <c r="K128" s="1"/>
  <c r="G180"/>
  <c r="K181"/>
  <c r="K180" l="1"/>
  <c r="G67"/>
  <c r="K67" s="1"/>
  <c r="K68"/>
  <c r="K30"/>
  <c r="L138" l="1"/>
  <c r="L143"/>
  <c r="G73"/>
  <c r="K73" s="1"/>
  <c r="L220"/>
  <c r="K115" l="1"/>
  <c r="K211" l="1"/>
  <c r="L14"/>
  <c r="G207"/>
  <c r="K207" s="1"/>
  <c r="G113"/>
  <c r="K113" s="1"/>
  <c r="G157"/>
  <c r="G156" s="1"/>
  <c r="K156" s="1"/>
  <c r="G139"/>
  <c r="G101"/>
  <c r="G195"/>
  <c r="G194" s="1"/>
  <c r="G109"/>
  <c r="G17"/>
  <c r="K17" s="1"/>
  <c r="G93"/>
  <c r="G61"/>
  <c r="G60" s="1"/>
  <c r="K60" s="1"/>
  <c r="G150"/>
  <c r="G143"/>
  <c r="G141"/>
  <c r="K141" s="1"/>
  <c r="G83"/>
  <c r="G82" s="1"/>
  <c r="G132"/>
  <c r="G131" s="1"/>
  <c r="G167"/>
  <c r="G25"/>
  <c r="G12"/>
  <c r="K12" s="1"/>
  <c r="G104" l="1"/>
  <c r="K104" s="1"/>
  <c r="K150"/>
  <c r="G149"/>
  <c r="G138"/>
  <c r="K138" s="1"/>
  <c r="K109"/>
  <c r="K143"/>
  <c r="K139"/>
  <c r="K194"/>
  <c r="K195"/>
  <c r="G123"/>
  <c r="K124"/>
  <c r="K105"/>
  <c r="K157"/>
  <c r="G166"/>
  <c r="K166" s="1"/>
  <c r="K167"/>
  <c r="K61"/>
  <c r="K131"/>
  <c r="K132"/>
  <c r="K83"/>
  <c r="K82" s="1"/>
  <c r="G92"/>
  <c r="K92" s="1"/>
  <c r="K93"/>
  <c r="G100"/>
  <c r="G97" s="1"/>
  <c r="K101"/>
  <c r="K76"/>
  <c r="K77"/>
  <c r="G51"/>
  <c r="K51" s="1"/>
  <c r="K35"/>
  <c r="L10"/>
  <c r="G210"/>
  <c r="G11"/>
  <c r="G24"/>
  <c r="G206"/>
  <c r="K206" s="1"/>
  <c r="G215"/>
  <c r="G72"/>
  <c r="K72" s="1"/>
  <c r="G14"/>
  <c r="K14" s="1"/>
  <c r="K11" l="1"/>
  <c r="G10"/>
  <c r="G214"/>
  <c r="K214" s="1"/>
  <c r="K215"/>
  <c r="G209"/>
  <c r="K209" s="1"/>
  <c r="K210"/>
  <c r="K97"/>
  <c r="K100"/>
  <c r="G122"/>
  <c r="K123"/>
  <c r="K122" l="1"/>
  <c r="G220" l="1"/>
  <c r="K220" s="1"/>
  <c r="K10"/>
</calcChain>
</file>

<file path=xl/sharedStrings.xml><?xml version="1.0" encoding="utf-8"?>
<sst xmlns="http://schemas.openxmlformats.org/spreadsheetml/2006/main" count="861" uniqueCount="163">
  <si>
    <t>всего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</si>
  <si>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</si>
  <si>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</si>
  <si>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03</t>
  </si>
  <si>
    <t>06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</si>
  <si>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</si>
  <si>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</si>
  <si>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</si>
  <si>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</si>
  <si>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</si>
  <si>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</si>
  <si>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</si>
  <si>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09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</si>
  <si>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</si>
  <si>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</si>
  <si>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</si>
  <si>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08</t>
  </si>
  <si>
    <t>Другие вопросы в области национальной экономики</t>
  </si>
  <si>
    <t>12</t>
  </si>
  <si>
    <t>Жилищное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</si>
  <si>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</si>
  <si>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</si>
  <si>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</si>
  <si>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</si>
  <si>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</si>
  <si>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</si>
  <si>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07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</si>
  <si>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</si>
  <si>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</si>
  <si>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</si>
  <si>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</si>
  <si>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Пенсионное обеспечение</t>
  </si>
  <si>
    <t>10</t>
  </si>
  <si>
    <t>Социальное обеспечение населения</t>
  </si>
  <si>
    <t>Массовый спорт</t>
  </si>
  <si>
    <t>Всего: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</si>
  <si>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</si>
  <si>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</si>
  <si>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Дорожное хозяйство (дорожные фонды)</t>
  </si>
  <si>
    <t xml:space="preserve">Физическая культура </t>
  </si>
  <si>
    <t>Наименование показателя</t>
  </si>
  <si>
    <t>раз-дел</t>
  </si>
  <si>
    <t>под-раздел</t>
  </si>
  <si>
    <t>целевая статья</t>
  </si>
  <si>
    <t>вид рас-хода</t>
  </si>
  <si>
    <t>Коды классификации расходов бюджета</t>
  </si>
  <si>
    <t>Уплата налогов, сборов и иных платежей</t>
  </si>
  <si>
    <t>Резервные средства</t>
  </si>
  <si>
    <t>240</t>
  </si>
  <si>
    <t>Расходы на выплаты персоналу казенных учреждений</t>
  </si>
  <si>
    <t>Субсидии бюджетным учреждениям</t>
  </si>
  <si>
    <t>410</t>
  </si>
  <si>
    <t>Бюджетные инвестиции</t>
  </si>
  <si>
    <t>810</t>
  </si>
  <si>
    <t>610</t>
  </si>
  <si>
    <t>110</t>
  </si>
  <si>
    <t>850</t>
  </si>
  <si>
    <t>Публичные нормативные социальные выплаты гражданам</t>
  </si>
  <si>
    <t>630</t>
  </si>
  <si>
    <t>Субсидии некоммерческим организациям (за исключением государственных (муниципальных) учреждений)</t>
  </si>
  <si>
    <t>322</t>
  </si>
  <si>
    <t>Непрограммные направления деятельности</t>
  </si>
  <si>
    <t>620</t>
  </si>
  <si>
    <t>Субсидии автономным учреждениям</t>
  </si>
  <si>
    <t>Субсидии гражданам на приобретение жилья</t>
  </si>
  <si>
    <t>Социальные выплаты гражданам, кроме публичных нормативных социальных выплат</t>
  </si>
  <si>
    <t>320</t>
  </si>
  <si>
    <t>0100000000</t>
  </si>
  <si>
    <t>0200000000</t>
  </si>
  <si>
    <t>1100000000</t>
  </si>
  <si>
    <t>1500000000</t>
  </si>
  <si>
    <t>1900000000</t>
  </si>
  <si>
    <t>0300000000</t>
  </si>
  <si>
    <t>1400000000</t>
  </si>
  <si>
    <t>1440000000</t>
  </si>
  <si>
    <t>1410000000</t>
  </si>
  <si>
    <t>0400000000</t>
  </si>
  <si>
    <t>2000000000</t>
  </si>
  <si>
    <t>1420000000</t>
  </si>
  <si>
    <t>9000000000</t>
  </si>
  <si>
    <t>1430000000</t>
  </si>
  <si>
    <t>0500000000</t>
  </si>
  <si>
    <t>0800000000</t>
  </si>
  <si>
    <t>0900000000</t>
  </si>
  <si>
    <t>1700000000</t>
  </si>
  <si>
    <t>0700000000</t>
  </si>
  <si>
    <t>1000000000</t>
  </si>
  <si>
    <t xml:space="preserve">Иные закупки товаров, работ и услуг для обеспечения
государственных (муниципальных) нужд
</t>
  </si>
  <si>
    <t xml:space="preserve">Расходы на выплаты персоналу государственных
(муниципальных) органов
</t>
  </si>
  <si>
    <t xml:space="preserve">Субсидии юридическим лицам (кроме некоммерческих
организаций), индивидуальным предпринимателям, физическим
лицам - производителям товаров, работ, услуг
</t>
  </si>
  <si>
    <t>Социальные выплаты гражданам, кроме публичных
нормативных социальных выплат</t>
  </si>
  <si>
    <t>2200000000</t>
  </si>
  <si>
    <t xml:space="preserve">Исполнение судебных актов Российской Федерации
и мировых соглашений по возмещению причиненного вреда
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</si>
  <si>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</si>
  <si>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</si>
  <si>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730</t>
  </si>
  <si>
    <t>830</t>
  </si>
  <si>
    <t>Другие вопросы в области здравоохранения</t>
  </si>
  <si>
    <t>2300000000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</si>
  <si>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</si>
  <si>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>Мунципальная программа "Молодежная политика на территории городского округа Похвистнево Самарской области на 2016-2027 годы"</t>
  </si>
  <si>
    <t>Другие вопросы в области социальной политики</t>
  </si>
  <si>
    <t>Сельское хозяйство и рыболовство</t>
  </si>
  <si>
    <t>2400000000</t>
  </si>
  <si>
    <t>Муниципальная адресная программа городского округа Похвистнево Самарской области "Переселение граждан из аварийного жилищного фонда, признанного таковым до 1 января 2017 года" до 2022 года</t>
  </si>
  <si>
    <t>Муниципальная программа "Формирование комфортной городской среды на территории городского округа Похвистнево на 2018-2024 годы"</t>
  </si>
  <si>
    <t>Муниципальная программа "Развитие малого и среднего предпринимательства в городском округе на 2017-2024 годы"</t>
  </si>
  <si>
    <t>Периодическая печать и издательства</t>
  </si>
  <si>
    <t>Охрана семьи и детства</t>
  </si>
  <si>
    <t>360</t>
  </si>
  <si>
    <t xml:space="preserve"> Иные выплаты населению</t>
  </si>
  <si>
    <t>Муниципальная программа "Развитие муниципальной службы в городском округе Похвистнево на 2021-2025 годы"</t>
  </si>
  <si>
    <t>120</t>
  </si>
  <si>
    <t>310</t>
  </si>
  <si>
    <t>Мобилизационная и вневойсковая подготовка</t>
  </si>
  <si>
    <t>Гражданская оборона</t>
  </si>
  <si>
    <t>Код главного распоря-дителя</t>
  </si>
  <si>
    <t>Администрация городского округа Похвистнево Самарской области</t>
  </si>
  <si>
    <t>Приложение № 2</t>
  </si>
  <si>
    <t>к решению Думы городского округа</t>
  </si>
  <si>
    <t>Похвистнево Самарской области</t>
  </si>
  <si>
    <t>от______________ №______</t>
  </si>
  <si>
    <t>Дума городского округа Похвистнево Самарской области</t>
  </si>
  <si>
    <t>Контрольно-счетная палата городского округа Похвистнево Самарской области</t>
  </si>
  <si>
    <t>% исполнения</t>
  </si>
  <si>
    <t>в том числе за счет целевых средств</t>
  </si>
  <si>
    <t>Муниципальная программа "Профилактика правонарушений и обеспечение общественной безопасности на территории городского округа Похвистнево Самарской области на 2022 -2026 годы"</t>
  </si>
  <si>
    <t>Муниципальная программа "Организация отдыха, оздоровления и занятости детей и подростков на территории г.о.Похвистнево 2020-2025 гг."</t>
  </si>
  <si>
    <t>Муниципальная программа "Профилактика терроризма и экстремизма на территории г.о. Похвистнево" на 2019-2024 годы</t>
  </si>
  <si>
    <t>1300000000</t>
  </si>
  <si>
    <t>1600000000</t>
  </si>
  <si>
    <t>Муниципальная прогрпмма "Доступная среда в городском округе Похвистнево на 2016-2030 годы"</t>
  </si>
  <si>
    <t>Муниципальная программа "Защита населения и территории городского округа Похвистнево от чрезвычайных ситуаций природного и техногенного характера, обеспечение пожарной безопасности и безопасности людей на водных объектах, мероприятий гражданской обороны на 2018-2025 годы"</t>
  </si>
  <si>
    <t>Муниципальная программа "Защита населения и территории городского округа Похвистнево от чрезвычайных ситуаций природного и техногенного характера, обеспечение пожарной безопасности и безопасности людей на водных объектах, мероприятий гражданской обороны на 2018 -2025 годы"</t>
  </si>
  <si>
    <t>Муниципальная программа "Реализация полномочий в сфере управления и распоряжения собственностью городского округа Похвистнево на 2013-2025 годы"</t>
  </si>
  <si>
    <t>Муниципальная программа "Строительство, реконструкция и капитальный ремонт образовательных учреждений городского округа Похвистнево до 2025года"</t>
  </si>
  <si>
    <t>Муниципальная программа "Сохранение и  развитие сферы культуры и искусства на территории городского округа Похвистнево Самарской области на 2015-2027 годы"</t>
  </si>
  <si>
    <t>Муниципальная программа "Сохранение и развитие сферы культуры и искусства на территории городского округа Похвистнево Самарской области на 2015-2027 годы"</t>
  </si>
  <si>
    <t>Муниципальная программа "Развитие физической культуры и спорта в городском округе Похвистнево Самарской области  на 2017-2027 годы"</t>
  </si>
  <si>
    <t>Муниципальная программа "Комплексное развитие транспортной инфраструктуры и благоустройства территории городского округа Похвистнево Самарской области" на 2016-2025годы</t>
  </si>
  <si>
    <t>Подпрограмма 2. "Благоустройство территории городского округа Похвистнево Самарской области" на 2016-2025годы</t>
  </si>
  <si>
    <t>Муниципальная программа "Комплексное развитие транспортной инфраструктуры и благоустройства территории городского округа Похвистнево Самарской области" на 2016-2025 годы</t>
  </si>
  <si>
    <t>Подпрограмма 4. Развитие пассажирского транспорта и обновление техники для ЖКХ городского округа Похвистнево Самарской области до 2025 года"</t>
  </si>
  <si>
    <t>Подпрограмма 1. "Развитие улично-дорожной сети на территории городского округа Похвистнево Самарской области" на 2016-2025 годы</t>
  </si>
  <si>
    <t>Подпрограмма 2. "Благоустройство территории городского округа Похвистнево Самарской области" на 2016-2025 годы</t>
  </si>
  <si>
    <t>Муниципальная программа "Комплексное развитие транспортной инфраструктуры и благоустройства территории городского округа Похвистнево Самарской области" на 2016 -2025годы</t>
  </si>
  <si>
    <t>Подпрограмма 3. "Обращение с отходами на территории городского округа Похвистнево Самарской области" на 2016-2025 годы</t>
  </si>
  <si>
    <t>Муниципальная программа "Поддержка общественных инициатив граждан и социально ориентированных некоммерческих организаций в городском округе Похвистнево" на 2016-2025  годы</t>
  </si>
  <si>
    <t>Муниципальная программа "Стимулирование развития жилищного строительства в городском округе Похвистнево Самарской области" на 2016-2025 годы</t>
  </si>
  <si>
    <t>Муниципальная программа "Развитие информационного общества городского округа Похвистнево Самарской области на 2015-2025 годы"</t>
  </si>
  <si>
    <t>Муниципальная программа "Поддержка здравоохранения на территории городского округа Похвистнево Самарской области на 2018-2025 годы"</t>
  </si>
  <si>
    <t>Расходы бюджета городского округа Похвистнево Самарской области за 2024 год по ведомственной структуре расходов бюджета городского округа Похвистнево Самарской области</t>
  </si>
  <si>
    <t>Бюджет 2024 года, тыс.руб.</t>
  </si>
  <si>
    <t>Исполнено за 2024 год, тыс.руб.</t>
  </si>
  <si>
    <t>Иные выплаты населению</t>
  </si>
  <si>
    <t>1200000000</t>
  </si>
  <si>
    <t>Муниципальная программа "Противодействие незаконному обороту наркотических средств, профилактика наркомании, лечение и реабилитация наркозависимой части населения городского округа Похвистнево" на 2024-2029 годы</t>
  </si>
  <si>
    <t>Судебная система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</si>
  <si>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</si>
  <si>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Иные закупки товаров, работ и услуг для обеспечения государственных (муниципальных) нужд
</t>
  </si>
  <si>
    <t>Муниципальная программа "Развитие муниципальной службы в городском округе Похвистнево" на 2021-2025 годы</t>
  </si>
  <si>
    <t>Муниципальная программа городского округа Похвистнево      Самарской области "Обеспечение жильем молодых  семей"  на 2011-2025 годы</t>
  </si>
  <si>
    <t>Муниципальная программа "Развитие физической культуры и спорта в городском округе Похвистнево Самарской области на 2017 -2027 годы"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</si>
</sst>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\ _₽"/>
  </numFmts>
  <fonts count="5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52">
    <xf numFmtId="0" fontId="0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2" fillId="0" borderId="1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righ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49" fontId="1" fillId="0" borderId="1" xfId="0" applyNumberFormat="1" applyFont="1" applyFill="1" applyBorder="1" applyAlignment="1" applyProtection="1">
      <alignment horizontal="right" vertical="top"/>
    </xf>
    <xf numFmtId="164" fontId="2" fillId="0" borderId="1" xfId="0" applyNumberFormat="1" applyFont="1" applyFill="1" applyBorder="1" applyAlignment="1" applyProtection="1">
      <alignment vertical="top"/>
    </xf>
    <xf numFmtId="164" fontId="1" fillId="0" borderId="1" xfId="0" applyNumberFormat="1" applyFont="1" applyFill="1" applyBorder="1" applyAlignment="1" applyProtection="1">
      <alignment vertical="top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vertical="top" wrapText="1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165" fontId="2" fillId="0" borderId="1" xfId="0" applyNumberFormat="1" applyFont="1" applyFill="1" applyBorder="1" applyAlignment="1" applyProtection="1">
      <alignment horizontal="center" vertical="top"/>
    </xf>
    <xf numFmtId="165" fontId="2" fillId="0" borderId="1" xfId="0" applyNumberFormat="1" applyFont="1" applyFill="1" applyBorder="1" applyAlignment="1" applyProtection="1">
      <alignment vertical="top"/>
    </xf>
    <xf numFmtId="165" fontId="1" fillId="0" borderId="1" xfId="0" applyNumberFormat="1" applyFont="1" applyFill="1" applyBorder="1" applyAlignment="1" applyProtection="1">
      <alignment vertical="top"/>
    </xf>
    <xf numFmtId="164" fontId="1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vertical="top"/>
    </xf>
    <xf numFmtId="0" fontId="1" fillId="0" borderId="13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164" fontId="2" fillId="0" borderId="1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165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1" fillId="0" borderId="11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4" fillId="0" borderId="12" xfId="0" applyNumberFormat="1" applyFont="1" applyFill="1" applyBorder="1" applyAlignment="1" applyProtection="1">
      <alignment horizontal="center" vertical="top" wrapText="1"/>
    </xf>
    <xf numFmtId="0" fontId="3" fillId="0" borderId="12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left" vertical="top"/>
    </xf>
    <xf numFmtId="0" fontId="1" fillId="0" borderId="6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6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0"/>
  <sheetViews>
    <sheetView tabSelected="1" view="pageLayout" topLeftCell="A9" zoomScaleNormal="85" workbookViewId="0">
      <selection activeCell="K10" sqref="K10:L10"/>
    </sheetView>
  </sheetViews>
  <sheetFormatPr defaultColWidth="8.85546875" defaultRowHeight="18.75"/>
  <cols>
    <col min="1" max="1" width="10.7109375" style="24" customWidth="1"/>
    <col min="2" max="2" width="35.7109375" style="24" customWidth="1"/>
    <col min="3" max="3" width="5.7109375" style="24" customWidth="1"/>
    <col min="4" max="4" width="8.28515625" style="24" customWidth="1"/>
    <col min="5" max="5" width="14" style="24" customWidth="1"/>
    <col min="6" max="6" width="5.28515625" style="24" customWidth="1"/>
    <col min="7" max="7" width="14.7109375" style="24" customWidth="1"/>
    <col min="8" max="8" width="11.7109375" style="24" customWidth="1"/>
    <col min="9" max="9" width="13.7109375" style="24" customWidth="1"/>
    <col min="10" max="10" width="11.28515625" style="24" customWidth="1"/>
    <col min="11" max="11" width="12.28515625" style="26" customWidth="1"/>
    <col min="12" max="12" width="13.140625" style="24" customWidth="1"/>
    <col min="13" max="16384" width="8.85546875" style="24"/>
  </cols>
  <sheetData>
    <row r="1" spans="1:15" ht="15" customHeight="1">
      <c r="A1" s="29"/>
      <c r="B1" s="29"/>
      <c r="C1" s="30"/>
      <c r="D1" s="30"/>
      <c r="E1" s="31" t="s">
        <v>118</v>
      </c>
      <c r="F1" s="31"/>
      <c r="G1" s="31"/>
      <c r="H1" s="31"/>
      <c r="I1" s="32"/>
      <c r="J1" s="32"/>
      <c r="K1" s="32"/>
      <c r="L1" s="32"/>
    </row>
    <row r="2" spans="1:15" ht="15" customHeight="1">
      <c r="A2" s="29"/>
      <c r="B2" s="29"/>
      <c r="C2" s="29"/>
      <c r="D2" s="29"/>
      <c r="E2" s="31" t="s">
        <v>119</v>
      </c>
      <c r="F2" s="31"/>
      <c r="G2" s="31"/>
      <c r="H2" s="31"/>
      <c r="I2" s="32"/>
      <c r="J2" s="32"/>
      <c r="K2" s="32"/>
      <c r="L2" s="32"/>
    </row>
    <row r="3" spans="1:15" ht="15" customHeight="1">
      <c r="A3" s="29"/>
      <c r="B3" s="29"/>
      <c r="C3" s="29"/>
      <c r="D3" s="29"/>
      <c r="E3" s="31" t="s">
        <v>120</v>
      </c>
      <c r="F3" s="31"/>
      <c r="G3" s="31"/>
      <c r="H3" s="31"/>
      <c r="I3" s="32"/>
      <c r="J3" s="32"/>
      <c r="K3" s="32"/>
      <c r="L3" s="32"/>
    </row>
    <row r="4" spans="1:15" ht="18.75" customHeight="1">
      <c r="A4" s="29"/>
      <c r="B4" s="29"/>
      <c r="C4" s="29"/>
      <c r="D4" s="29"/>
      <c r="E4" s="31" t="s">
        <v>121</v>
      </c>
      <c r="F4" s="31"/>
      <c r="G4" s="31"/>
      <c r="H4" s="31"/>
      <c r="I4" s="32"/>
      <c r="J4" s="32"/>
      <c r="K4" s="32"/>
      <c r="L4" s="32"/>
    </row>
    <row r="5" spans="1:15" ht="16.149999999999999" customHeight="1">
      <c r="G5" s="25"/>
      <c r="H5" s="25"/>
    </row>
    <row r="6" spans="1:15" ht="52.9" customHeight="1">
      <c r="A6" s="38" t="s">
        <v>151</v>
      </c>
      <c r="B6" s="38"/>
      <c r="C6" s="38"/>
      <c r="D6" s="39"/>
      <c r="E6" s="39"/>
      <c r="F6" s="39"/>
      <c r="G6" s="39"/>
      <c r="H6" s="39"/>
      <c r="I6" s="39"/>
      <c r="J6" s="39"/>
      <c r="K6" s="39"/>
      <c r="L6" s="39"/>
      <c r="M6" s="27"/>
      <c r="N6" s="27"/>
      <c r="O6" s="27"/>
    </row>
    <row r="7" spans="1:15" ht="33.75" customHeight="1">
      <c r="A7" s="44" t="s">
        <v>116</v>
      </c>
      <c r="B7" s="44" t="s">
        <v>40</v>
      </c>
      <c r="C7" s="49" t="s">
        <v>45</v>
      </c>
      <c r="D7" s="50"/>
      <c r="E7" s="50"/>
      <c r="F7" s="51"/>
      <c r="G7" s="33" t="s">
        <v>152</v>
      </c>
      <c r="H7" s="34"/>
      <c r="I7" s="37" t="s">
        <v>153</v>
      </c>
      <c r="J7" s="37"/>
      <c r="K7" s="37" t="s">
        <v>124</v>
      </c>
      <c r="L7" s="37"/>
    </row>
    <row r="8" spans="1:15" ht="19.899999999999999" customHeight="1">
      <c r="A8" s="45"/>
      <c r="B8" s="47"/>
      <c r="C8" s="40" t="s">
        <v>41</v>
      </c>
      <c r="D8" s="40" t="s">
        <v>42</v>
      </c>
      <c r="E8" s="40" t="s">
        <v>43</v>
      </c>
      <c r="F8" s="40" t="s">
        <v>44</v>
      </c>
      <c r="G8" s="35"/>
      <c r="H8" s="36"/>
      <c r="I8" s="37"/>
      <c r="J8" s="37"/>
      <c r="K8" s="37"/>
      <c r="L8" s="37"/>
    </row>
    <row r="9" spans="1:15" ht="84" customHeight="1">
      <c r="A9" s="46"/>
      <c r="B9" s="48"/>
      <c r="C9" s="41"/>
      <c r="D9" s="41"/>
      <c r="E9" s="41"/>
      <c r="F9" s="41"/>
      <c r="G9" s="3" t="s">
        <v>0</v>
      </c>
      <c r="H9" s="1" t="s">
        <v>125</v>
      </c>
      <c r="I9" s="3" t="s">
        <v>0</v>
      </c>
      <c r="J9" s="1" t="s">
        <v>125</v>
      </c>
      <c r="K9" s="14" t="s">
        <v>0</v>
      </c>
      <c r="L9" s="1" t="s">
        <v>125</v>
      </c>
    </row>
    <row r="10" spans="1:15" ht="51" customHeight="1">
      <c r="A10" s="3">
        <v>910</v>
      </c>
      <c r="B10" s="11" t="s">
        <v>117</v>
      </c>
      <c r="C10" s="4"/>
      <c r="D10" s="2"/>
      <c r="E10" s="2"/>
      <c r="F10" s="2"/>
      <c r="G10" s="7">
        <f>G11+G14+G21+G24+G27+G48+G51+G56+G60+G67+G72+G76+G82+G92+G97+G104+G115+G122+G128+G131+G138+G149+G156+G162+G166+G169+G180+G187+G194+G199+G203+G206</f>
        <v>783503.89999999991</v>
      </c>
      <c r="H10" s="7">
        <f t="shared" ref="H10:J10" si="0">H11+H14+H21+H24+H27+H48+H51+H56+H60+H67+H72+H76+H82+H92+H97+H104+H115+H122+H128+H131+H138+H149+H156+H162+H166+H169+H180+H187+H194+H199+H203+H206</f>
        <v>215528.90000000002</v>
      </c>
      <c r="I10" s="7">
        <f t="shared" si="0"/>
        <v>675810.99999999988</v>
      </c>
      <c r="J10" s="7">
        <f t="shared" si="0"/>
        <v>201078.6</v>
      </c>
      <c r="K10" s="23">
        <f>I10/G10*100</f>
        <v>86.254963121434358</v>
      </c>
      <c r="L10" s="23">
        <f>J10/H10*100</f>
        <v>93.29542349077083</v>
      </c>
    </row>
    <row r="11" spans="1:15" ht="67.900000000000006" customHeight="1">
      <c r="A11" s="18">
        <v>910</v>
      </c>
      <c r="B11" s="9" t="s">
        <v>36</v>
      </c>
      <c r="C11" s="5" t="s">
        <v>2</v>
      </c>
      <c r="D11" s="5" t="s">
        <v>5</v>
      </c>
      <c r="E11" s="2"/>
      <c r="F11" s="2"/>
      <c r="G11" s="7">
        <f t="shared" ref="G11:I12" si="1">G12</f>
        <v>3940.9</v>
      </c>
      <c r="H11" s="7"/>
      <c r="I11" s="7">
        <f t="shared" si="1"/>
        <v>3732.4</v>
      </c>
      <c r="J11" s="7"/>
      <c r="K11" s="15">
        <f t="shared" ref="K11:L31" si="2">I11/G11*100</f>
        <v>94.709330356010042</v>
      </c>
      <c r="L11" s="7"/>
    </row>
    <row r="12" spans="1:15" ht="33" customHeight="1">
      <c r="A12" s="18">
        <v>910</v>
      </c>
      <c r="B12" s="9" t="s">
        <v>61</v>
      </c>
      <c r="C12" s="2" t="s">
        <v>2</v>
      </c>
      <c r="D12" s="2" t="s">
        <v>5</v>
      </c>
      <c r="E12" s="2">
        <v>9000000000</v>
      </c>
      <c r="F12" s="2"/>
      <c r="G12" s="8">
        <f t="shared" si="1"/>
        <v>3940.9</v>
      </c>
      <c r="H12" s="8"/>
      <c r="I12" s="19">
        <f t="shared" si="1"/>
        <v>3732.4</v>
      </c>
      <c r="J12" s="19"/>
      <c r="K12" s="16">
        <f t="shared" si="2"/>
        <v>94.709330356010042</v>
      </c>
      <c r="L12" s="7"/>
    </row>
    <row r="13" spans="1:15" ht="48" customHeight="1">
      <c r="A13" s="18">
        <v>910</v>
      </c>
      <c r="B13" s="9" t="s">
        <v>88</v>
      </c>
      <c r="C13" s="2" t="s">
        <v>2</v>
      </c>
      <c r="D13" s="2" t="s">
        <v>5</v>
      </c>
      <c r="E13" s="2">
        <v>9000000000</v>
      </c>
      <c r="F13" s="2">
        <v>120</v>
      </c>
      <c r="G13" s="8">
        <v>3940.9</v>
      </c>
      <c r="H13" s="8"/>
      <c r="I13" s="19">
        <v>3732.4</v>
      </c>
      <c r="J13" s="19"/>
      <c r="K13" s="16">
        <f t="shared" si="2"/>
        <v>94.709330356010042</v>
      </c>
      <c r="L13" s="7"/>
    </row>
    <row r="14" spans="1:15" ht="96.6" customHeight="1">
      <c r="A14" s="18">
        <v>910</v>
      </c>
      <c r="B14" s="9" t="s">
        <v>6</v>
      </c>
      <c r="C14" s="5" t="s">
        <v>2</v>
      </c>
      <c r="D14" s="5" t="s">
        <v>7</v>
      </c>
      <c r="E14" s="2"/>
      <c r="F14" s="2"/>
      <c r="G14" s="7">
        <f>G17+G15</f>
        <v>68070.7</v>
      </c>
      <c r="H14" s="7">
        <f>H17+H15</f>
        <v>329.7</v>
      </c>
      <c r="I14" s="7">
        <f>I17+I15</f>
        <v>63257.4</v>
      </c>
      <c r="J14" s="7">
        <f>J17+J15</f>
        <v>329.7</v>
      </c>
      <c r="K14" s="15">
        <f t="shared" si="2"/>
        <v>92.928969439127258</v>
      </c>
      <c r="L14" s="7">
        <f t="shared" si="2"/>
        <v>100</v>
      </c>
    </row>
    <row r="15" spans="1:15" ht="157.9" customHeight="1">
      <c r="A15" s="18">
        <v>910</v>
      </c>
      <c r="B15" s="9" t="s">
        <v>132</v>
      </c>
      <c r="C15" s="6" t="s">
        <v>2</v>
      </c>
      <c r="D15" s="6" t="s">
        <v>7</v>
      </c>
      <c r="E15" s="6" t="s">
        <v>67</v>
      </c>
      <c r="F15" s="2"/>
      <c r="G15" s="8">
        <f>G16</f>
        <v>984</v>
      </c>
      <c r="H15" s="8"/>
      <c r="I15" s="8">
        <f>I16</f>
        <v>968.1</v>
      </c>
      <c r="J15" s="19"/>
      <c r="K15" s="16">
        <f t="shared" si="2"/>
        <v>98.384146341463421</v>
      </c>
      <c r="L15" s="19"/>
    </row>
    <row r="16" spans="1:15" ht="55.9" customHeight="1">
      <c r="A16" s="18">
        <v>910</v>
      </c>
      <c r="B16" s="9" t="s">
        <v>88</v>
      </c>
      <c r="C16" s="6" t="s">
        <v>2</v>
      </c>
      <c r="D16" s="6" t="s">
        <v>7</v>
      </c>
      <c r="E16" s="6" t="s">
        <v>67</v>
      </c>
      <c r="F16" s="2">
        <v>120</v>
      </c>
      <c r="G16" s="8">
        <v>984</v>
      </c>
      <c r="H16" s="8"/>
      <c r="I16" s="19">
        <v>968.1</v>
      </c>
      <c r="J16" s="19"/>
      <c r="K16" s="16">
        <f t="shared" si="2"/>
        <v>98.384146341463421</v>
      </c>
      <c r="L16" s="19"/>
    </row>
    <row r="17" spans="1:12" ht="33.6" customHeight="1">
      <c r="A17" s="18">
        <v>910</v>
      </c>
      <c r="B17" s="9" t="s">
        <v>61</v>
      </c>
      <c r="C17" s="2" t="s">
        <v>2</v>
      </c>
      <c r="D17" s="2" t="s">
        <v>7</v>
      </c>
      <c r="E17" s="2">
        <v>9000000000</v>
      </c>
      <c r="F17" s="2"/>
      <c r="G17" s="8">
        <f>G18+G19+G20</f>
        <v>67086.7</v>
      </c>
      <c r="H17" s="8">
        <f>H18+H19+H20</f>
        <v>329.7</v>
      </c>
      <c r="I17" s="8">
        <f>I18+I19+I20</f>
        <v>62289.3</v>
      </c>
      <c r="J17" s="8">
        <f>J18+J19+J20</f>
        <v>329.7</v>
      </c>
      <c r="K17" s="16">
        <f t="shared" si="2"/>
        <v>92.848955158026854</v>
      </c>
      <c r="L17" s="8">
        <f t="shared" si="2"/>
        <v>100</v>
      </c>
    </row>
    <row r="18" spans="1:12" ht="49.15" customHeight="1">
      <c r="A18" s="18">
        <v>910</v>
      </c>
      <c r="B18" s="9" t="s">
        <v>88</v>
      </c>
      <c r="C18" s="2" t="s">
        <v>2</v>
      </c>
      <c r="D18" s="2" t="s">
        <v>7</v>
      </c>
      <c r="E18" s="2">
        <v>9000000000</v>
      </c>
      <c r="F18" s="2">
        <v>120</v>
      </c>
      <c r="G18" s="8">
        <v>66265.899999999994</v>
      </c>
      <c r="H18" s="8">
        <v>329.7</v>
      </c>
      <c r="I18" s="19">
        <v>61531.4</v>
      </c>
      <c r="J18" s="19">
        <v>329.7</v>
      </c>
      <c r="K18" s="16">
        <f t="shared" si="2"/>
        <v>92.855299633748288</v>
      </c>
      <c r="L18" s="8">
        <f t="shared" si="2"/>
        <v>100</v>
      </c>
    </row>
    <row r="19" spans="1:12" ht="66.599999999999994" customHeight="1">
      <c r="A19" s="18">
        <v>910</v>
      </c>
      <c r="B19" s="9" t="s">
        <v>87</v>
      </c>
      <c r="C19" s="6" t="s">
        <v>2</v>
      </c>
      <c r="D19" s="6" t="s">
        <v>7</v>
      </c>
      <c r="E19" s="2">
        <v>9000000000</v>
      </c>
      <c r="F19" s="2">
        <v>240</v>
      </c>
      <c r="G19" s="8">
        <v>598.20000000000005</v>
      </c>
      <c r="H19" s="8"/>
      <c r="I19" s="8">
        <v>535.29999999999995</v>
      </c>
      <c r="J19" s="19"/>
      <c r="K19" s="16">
        <f t="shared" si="2"/>
        <v>89.485122032764949</v>
      </c>
      <c r="L19" s="19"/>
    </row>
    <row r="20" spans="1:12" ht="33.6" customHeight="1">
      <c r="A20" s="18">
        <v>910</v>
      </c>
      <c r="B20" s="9" t="s">
        <v>46</v>
      </c>
      <c r="C20" s="6" t="s">
        <v>2</v>
      </c>
      <c r="D20" s="6" t="s">
        <v>7</v>
      </c>
      <c r="E20" s="2">
        <v>9000000000</v>
      </c>
      <c r="F20" s="2">
        <v>850</v>
      </c>
      <c r="G20" s="8">
        <v>222.6</v>
      </c>
      <c r="H20" s="7"/>
      <c r="I20" s="19">
        <v>222.6</v>
      </c>
      <c r="J20" s="19"/>
      <c r="K20" s="16">
        <f t="shared" si="2"/>
        <v>100</v>
      </c>
      <c r="L20" s="19"/>
    </row>
    <row r="21" spans="1:12" ht="22.9" customHeight="1">
      <c r="A21" s="18">
        <v>910</v>
      </c>
      <c r="B21" s="9" t="s">
        <v>157</v>
      </c>
      <c r="C21" s="5" t="s">
        <v>2</v>
      </c>
      <c r="D21" s="4" t="s">
        <v>20</v>
      </c>
      <c r="E21" s="2"/>
      <c r="F21" s="2"/>
      <c r="G21" s="7">
        <f>G22</f>
        <v>9.6</v>
      </c>
      <c r="H21" s="7">
        <f>H22</f>
        <v>9.6</v>
      </c>
      <c r="I21" s="19"/>
      <c r="J21" s="19"/>
      <c r="K21" s="16"/>
      <c r="L21" s="16"/>
    </row>
    <row r="22" spans="1:12" ht="34.15" customHeight="1">
      <c r="A22" s="18">
        <v>910</v>
      </c>
      <c r="B22" s="9" t="s">
        <v>61</v>
      </c>
      <c r="C22" s="2" t="s">
        <v>2</v>
      </c>
      <c r="D22" s="6" t="s">
        <v>20</v>
      </c>
      <c r="E22" s="2">
        <v>9000000000</v>
      </c>
      <c r="F22" s="2"/>
      <c r="G22" s="8">
        <f>G23</f>
        <v>9.6</v>
      </c>
      <c r="H22" s="8">
        <f>H23</f>
        <v>9.6</v>
      </c>
      <c r="I22" s="19"/>
      <c r="J22" s="19"/>
      <c r="K22" s="16"/>
      <c r="L22" s="16"/>
    </row>
    <row r="23" spans="1:12" ht="68.45" customHeight="1">
      <c r="A23" s="18">
        <v>910</v>
      </c>
      <c r="B23" s="9" t="s">
        <v>87</v>
      </c>
      <c r="C23" s="2" t="s">
        <v>2</v>
      </c>
      <c r="D23" s="6" t="s">
        <v>20</v>
      </c>
      <c r="E23" s="2">
        <v>9000000000</v>
      </c>
      <c r="F23" s="2">
        <v>240</v>
      </c>
      <c r="G23" s="8">
        <v>9.6</v>
      </c>
      <c r="H23" s="8">
        <v>9.6</v>
      </c>
      <c r="I23" s="19"/>
      <c r="J23" s="19"/>
      <c r="K23" s="16"/>
      <c r="L23" s="16"/>
    </row>
    <row r="24" spans="1:12" ht="22.15" customHeight="1">
      <c r="A24" s="18">
        <v>910</v>
      </c>
      <c r="B24" s="12" t="s">
        <v>8</v>
      </c>
      <c r="C24" s="5" t="s">
        <v>2</v>
      </c>
      <c r="D24" s="5" t="s">
        <v>9</v>
      </c>
      <c r="E24" s="2"/>
      <c r="F24" s="2"/>
      <c r="G24" s="7">
        <f>G25</f>
        <v>300</v>
      </c>
      <c r="H24" s="7"/>
      <c r="I24" s="7"/>
      <c r="J24" s="20"/>
      <c r="K24" s="15"/>
      <c r="L24" s="20"/>
    </row>
    <row r="25" spans="1:12" ht="36" customHeight="1">
      <c r="A25" s="18">
        <v>910</v>
      </c>
      <c r="B25" s="9" t="s">
        <v>61</v>
      </c>
      <c r="C25" s="2" t="s">
        <v>2</v>
      </c>
      <c r="D25" s="2" t="s">
        <v>9</v>
      </c>
      <c r="E25" s="2">
        <v>9000000000</v>
      </c>
      <c r="F25" s="2"/>
      <c r="G25" s="8">
        <f>G26</f>
        <v>300</v>
      </c>
      <c r="H25" s="8"/>
      <c r="I25" s="19"/>
      <c r="J25" s="19"/>
      <c r="K25" s="16"/>
      <c r="L25" s="19"/>
    </row>
    <row r="26" spans="1:12" ht="21" customHeight="1">
      <c r="A26" s="18">
        <v>910</v>
      </c>
      <c r="B26" s="9" t="s">
        <v>47</v>
      </c>
      <c r="C26" s="2" t="s">
        <v>2</v>
      </c>
      <c r="D26" s="2" t="s">
        <v>9</v>
      </c>
      <c r="E26" s="2">
        <v>9000000000</v>
      </c>
      <c r="F26" s="2">
        <v>870</v>
      </c>
      <c r="G26" s="8">
        <v>300</v>
      </c>
      <c r="H26" s="8"/>
      <c r="I26" s="19"/>
      <c r="J26" s="19"/>
      <c r="K26" s="16"/>
      <c r="L26" s="19"/>
    </row>
    <row r="27" spans="1:12" ht="33.75" customHeight="1">
      <c r="A27" s="18">
        <v>910</v>
      </c>
      <c r="B27" s="9" t="s">
        <v>10</v>
      </c>
      <c r="C27" s="5" t="s">
        <v>2</v>
      </c>
      <c r="D27" s="5" t="s">
        <v>11</v>
      </c>
      <c r="E27" s="2"/>
      <c r="F27" s="2"/>
      <c r="G27" s="7">
        <f>G28+G30+G35+G38+G42</f>
        <v>66423.7</v>
      </c>
      <c r="H27" s="7">
        <f t="shared" ref="H27:J27" si="3">H28+H30+H35+H38+H42</f>
        <v>744</v>
      </c>
      <c r="I27" s="7">
        <f t="shared" si="3"/>
        <v>56440.6</v>
      </c>
      <c r="J27" s="7">
        <f t="shared" si="3"/>
        <v>744</v>
      </c>
      <c r="K27" s="15">
        <f t="shared" si="2"/>
        <v>84.970575261540688</v>
      </c>
      <c r="L27" s="7">
        <f t="shared" ref="L27" si="4">L30+L35+L38+L42</f>
        <v>100</v>
      </c>
    </row>
    <row r="28" spans="1:12" ht="158.44999999999999" customHeight="1">
      <c r="A28" s="18">
        <v>910</v>
      </c>
      <c r="B28" s="9" t="s">
        <v>132</v>
      </c>
      <c r="C28" s="6" t="s">
        <v>2</v>
      </c>
      <c r="D28" s="6" t="s">
        <v>11</v>
      </c>
      <c r="E28" s="6" t="s">
        <v>67</v>
      </c>
      <c r="F28" s="2"/>
      <c r="G28" s="8">
        <f>G29</f>
        <v>36.299999999999997</v>
      </c>
      <c r="H28" s="8"/>
      <c r="I28" s="8">
        <f>I29</f>
        <v>36.299999999999997</v>
      </c>
      <c r="J28" s="7"/>
      <c r="K28" s="7"/>
      <c r="L28" s="7"/>
    </row>
    <row r="29" spans="1:12" ht="66" customHeight="1">
      <c r="A29" s="18">
        <v>910</v>
      </c>
      <c r="B29" s="9" t="s">
        <v>87</v>
      </c>
      <c r="C29" s="6" t="s">
        <v>2</v>
      </c>
      <c r="D29" s="6" t="s">
        <v>11</v>
      </c>
      <c r="E29" s="6" t="s">
        <v>67</v>
      </c>
      <c r="F29" s="2">
        <v>240</v>
      </c>
      <c r="G29" s="8">
        <v>36.299999999999997</v>
      </c>
      <c r="H29" s="8"/>
      <c r="I29" s="8">
        <v>36.299999999999997</v>
      </c>
      <c r="J29" s="7"/>
      <c r="K29" s="7"/>
      <c r="L29" s="7"/>
    </row>
    <row r="30" spans="1:12" ht="80.45" customHeight="1">
      <c r="A30" s="18">
        <v>910</v>
      </c>
      <c r="B30" s="9" t="s">
        <v>134</v>
      </c>
      <c r="C30" s="6" t="s">
        <v>2</v>
      </c>
      <c r="D30" s="6" t="s">
        <v>11</v>
      </c>
      <c r="E30" s="6" t="s">
        <v>68</v>
      </c>
      <c r="F30" s="6"/>
      <c r="G30" s="8">
        <f>G31+G32+G33+G34</f>
        <v>51612.1</v>
      </c>
      <c r="H30" s="8"/>
      <c r="I30" s="8">
        <f>I31+I32+I33+I34</f>
        <v>44138.1</v>
      </c>
      <c r="J30" s="8"/>
      <c r="K30" s="16">
        <f t="shared" si="2"/>
        <v>85.518899637875606</v>
      </c>
      <c r="L30" s="15"/>
    </row>
    <row r="31" spans="1:12" ht="34.9" customHeight="1">
      <c r="A31" s="18">
        <v>910</v>
      </c>
      <c r="B31" s="9" t="s">
        <v>49</v>
      </c>
      <c r="C31" s="6" t="s">
        <v>2</v>
      </c>
      <c r="D31" s="6" t="s">
        <v>11</v>
      </c>
      <c r="E31" s="6" t="s">
        <v>68</v>
      </c>
      <c r="F31" s="6" t="s">
        <v>55</v>
      </c>
      <c r="G31" s="8">
        <v>33530</v>
      </c>
      <c r="H31" s="8"/>
      <c r="I31" s="19">
        <v>31867.599999999999</v>
      </c>
      <c r="J31" s="19"/>
      <c r="K31" s="16">
        <f t="shared" si="2"/>
        <v>95.042051893826425</v>
      </c>
      <c r="L31" s="19"/>
    </row>
    <row r="32" spans="1:12" ht="70.150000000000006" customHeight="1">
      <c r="A32" s="18">
        <v>910</v>
      </c>
      <c r="B32" s="9" t="s">
        <v>87</v>
      </c>
      <c r="C32" s="6" t="s">
        <v>2</v>
      </c>
      <c r="D32" s="6" t="s">
        <v>11</v>
      </c>
      <c r="E32" s="6" t="s">
        <v>68</v>
      </c>
      <c r="F32" s="6" t="s">
        <v>48</v>
      </c>
      <c r="G32" s="8">
        <v>17035.3</v>
      </c>
      <c r="H32" s="8"/>
      <c r="I32" s="19">
        <v>11223.7</v>
      </c>
      <c r="J32" s="8"/>
      <c r="K32" s="16">
        <f t="shared" ref="K32:L48" si="5">I32/G32*100</f>
        <v>65.884956531437666</v>
      </c>
      <c r="L32" s="16"/>
    </row>
    <row r="33" spans="1:12" ht="25.15" customHeight="1">
      <c r="A33" s="18">
        <v>910</v>
      </c>
      <c r="B33" s="9" t="s">
        <v>154</v>
      </c>
      <c r="C33" s="6" t="s">
        <v>2</v>
      </c>
      <c r="D33" s="6" t="s">
        <v>11</v>
      </c>
      <c r="E33" s="6" t="s">
        <v>68</v>
      </c>
      <c r="F33" s="6" t="s">
        <v>109</v>
      </c>
      <c r="G33" s="8">
        <v>9.6</v>
      </c>
      <c r="H33" s="8"/>
      <c r="I33" s="19">
        <v>9.6</v>
      </c>
      <c r="J33" s="8"/>
      <c r="K33" s="16"/>
      <c r="L33" s="16"/>
    </row>
    <row r="34" spans="1:12" ht="41.45" customHeight="1">
      <c r="A34" s="18">
        <v>910</v>
      </c>
      <c r="B34" s="9" t="s">
        <v>46</v>
      </c>
      <c r="C34" s="6" t="s">
        <v>2</v>
      </c>
      <c r="D34" s="6" t="s">
        <v>11</v>
      </c>
      <c r="E34" s="6" t="s">
        <v>68</v>
      </c>
      <c r="F34" s="6" t="s">
        <v>56</v>
      </c>
      <c r="G34" s="8">
        <v>1037.2</v>
      </c>
      <c r="H34" s="8"/>
      <c r="I34" s="8">
        <v>1037.2</v>
      </c>
      <c r="J34" s="19"/>
      <c r="K34" s="16">
        <f t="shared" si="5"/>
        <v>100</v>
      </c>
      <c r="L34" s="19"/>
    </row>
    <row r="35" spans="1:12" ht="63.6" customHeight="1">
      <c r="A35" s="18">
        <v>910</v>
      </c>
      <c r="B35" s="9" t="s">
        <v>111</v>
      </c>
      <c r="C35" s="6" t="s">
        <v>2</v>
      </c>
      <c r="D35" s="6" t="s">
        <v>11</v>
      </c>
      <c r="E35" s="6" t="s">
        <v>69</v>
      </c>
      <c r="F35" s="6"/>
      <c r="G35" s="8">
        <f>G36+G37</f>
        <v>163.80000000000001</v>
      </c>
      <c r="H35" s="8"/>
      <c r="I35" s="19">
        <f>I36+I37</f>
        <v>163.80000000000001</v>
      </c>
      <c r="J35" s="19"/>
      <c r="K35" s="16">
        <f t="shared" si="5"/>
        <v>100</v>
      </c>
      <c r="L35" s="19"/>
    </row>
    <row r="36" spans="1:12" ht="63.6" customHeight="1">
      <c r="A36" s="18">
        <v>910</v>
      </c>
      <c r="B36" s="9" t="s">
        <v>87</v>
      </c>
      <c r="C36" s="6" t="s">
        <v>2</v>
      </c>
      <c r="D36" s="6" t="s">
        <v>11</v>
      </c>
      <c r="E36" s="6" t="s">
        <v>69</v>
      </c>
      <c r="F36" s="6" t="s">
        <v>48</v>
      </c>
      <c r="G36" s="8">
        <v>44.8</v>
      </c>
      <c r="H36" s="8"/>
      <c r="I36" s="19">
        <v>44.8</v>
      </c>
      <c r="J36" s="19"/>
      <c r="K36" s="16">
        <f t="shared" si="5"/>
        <v>100</v>
      </c>
      <c r="L36" s="19"/>
    </row>
    <row r="37" spans="1:12" ht="22.9" customHeight="1">
      <c r="A37" s="18">
        <v>910</v>
      </c>
      <c r="B37" s="9" t="s">
        <v>154</v>
      </c>
      <c r="C37" s="6" t="s">
        <v>2</v>
      </c>
      <c r="D37" s="6" t="s">
        <v>11</v>
      </c>
      <c r="E37" s="6" t="s">
        <v>68</v>
      </c>
      <c r="F37" s="6" t="s">
        <v>109</v>
      </c>
      <c r="G37" s="8">
        <v>119</v>
      </c>
      <c r="H37" s="8"/>
      <c r="I37" s="8">
        <v>119</v>
      </c>
      <c r="J37" s="19"/>
      <c r="K37" s="16">
        <f t="shared" si="5"/>
        <v>100</v>
      </c>
      <c r="L37" s="19"/>
    </row>
    <row r="38" spans="1:12" ht="77.45" customHeight="1">
      <c r="A38" s="18">
        <v>910</v>
      </c>
      <c r="B38" s="9" t="s">
        <v>149</v>
      </c>
      <c r="C38" s="6" t="s">
        <v>2</v>
      </c>
      <c r="D38" s="6" t="s">
        <v>11</v>
      </c>
      <c r="E38" s="6" t="s">
        <v>71</v>
      </c>
      <c r="F38" s="6"/>
      <c r="G38" s="8">
        <f>G39+G40+G41</f>
        <v>11901.3</v>
      </c>
      <c r="H38" s="8"/>
      <c r="I38" s="8">
        <f>I39+I40+I41</f>
        <v>10107.799999999999</v>
      </c>
      <c r="J38" s="8"/>
      <c r="K38" s="16">
        <f t="shared" si="5"/>
        <v>84.930217707309282</v>
      </c>
      <c r="L38" s="8"/>
    </row>
    <row r="39" spans="1:12" ht="64.900000000000006" customHeight="1">
      <c r="A39" s="18">
        <v>910</v>
      </c>
      <c r="B39" s="9" t="s">
        <v>87</v>
      </c>
      <c r="C39" s="6" t="s">
        <v>2</v>
      </c>
      <c r="D39" s="6" t="s">
        <v>11</v>
      </c>
      <c r="E39" s="6" t="s">
        <v>71</v>
      </c>
      <c r="F39" s="6" t="s">
        <v>48</v>
      </c>
      <c r="G39" s="8">
        <v>3043</v>
      </c>
      <c r="H39" s="8"/>
      <c r="I39" s="19">
        <v>2327.4</v>
      </c>
      <c r="J39" s="19"/>
      <c r="K39" s="16">
        <f t="shared" si="5"/>
        <v>76.483733158067707</v>
      </c>
      <c r="L39" s="8"/>
    </row>
    <row r="40" spans="1:12" ht="37.15" customHeight="1">
      <c r="A40" s="18">
        <v>910</v>
      </c>
      <c r="B40" s="9" t="s">
        <v>63</v>
      </c>
      <c r="C40" s="6" t="s">
        <v>2</v>
      </c>
      <c r="D40" s="6" t="s">
        <v>11</v>
      </c>
      <c r="E40" s="6" t="s">
        <v>71</v>
      </c>
      <c r="F40" s="6" t="s">
        <v>62</v>
      </c>
      <c r="G40" s="8">
        <v>8808.2999999999993</v>
      </c>
      <c r="H40" s="8"/>
      <c r="I40" s="19">
        <v>7730.4</v>
      </c>
      <c r="J40" s="19"/>
      <c r="K40" s="16">
        <f t="shared" si="5"/>
        <v>87.762678382888865</v>
      </c>
      <c r="L40" s="8"/>
    </row>
    <row r="41" spans="1:12" ht="34.5" customHeight="1">
      <c r="A41" s="18">
        <v>910</v>
      </c>
      <c r="B41" s="9" t="s">
        <v>46</v>
      </c>
      <c r="C41" s="6" t="s">
        <v>2</v>
      </c>
      <c r="D41" s="6" t="s">
        <v>11</v>
      </c>
      <c r="E41" s="6" t="s">
        <v>71</v>
      </c>
      <c r="F41" s="6" t="s">
        <v>56</v>
      </c>
      <c r="G41" s="8">
        <v>50</v>
      </c>
      <c r="H41" s="8"/>
      <c r="I41" s="19">
        <v>50</v>
      </c>
      <c r="J41" s="19"/>
      <c r="K41" s="16">
        <f t="shared" si="5"/>
        <v>100</v>
      </c>
      <c r="L41" s="8"/>
    </row>
    <row r="42" spans="1:12" ht="33" customHeight="1">
      <c r="A42" s="18">
        <v>910</v>
      </c>
      <c r="B42" s="9" t="s">
        <v>61</v>
      </c>
      <c r="C42" s="6" t="s">
        <v>2</v>
      </c>
      <c r="D42" s="6" t="s">
        <v>11</v>
      </c>
      <c r="E42" s="6" t="s">
        <v>79</v>
      </c>
      <c r="F42" s="6"/>
      <c r="G42" s="8">
        <f>G43+G44+G45+G46+G47</f>
        <v>2710.2</v>
      </c>
      <c r="H42" s="8">
        <f>H43+H44+H46+H47</f>
        <v>744</v>
      </c>
      <c r="I42" s="8">
        <f>+I46+I44+I43+I45+I47</f>
        <v>1994.6</v>
      </c>
      <c r="J42" s="8">
        <f>+J46+J44+J43+J47</f>
        <v>744</v>
      </c>
      <c r="K42" s="16">
        <f t="shared" si="5"/>
        <v>73.596044572356291</v>
      </c>
      <c r="L42" s="8">
        <f t="shared" si="5"/>
        <v>100</v>
      </c>
    </row>
    <row r="43" spans="1:12" ht="57" customHeight="1">
      <c r="A43" s="18">
        <v>910</v>
      </c>
      <c r="B43" s="9" t="s">
        <v>88</v>
      </c>
      <c r="C43" s="6" t="s">
        <v>2</v>
      </c>
      <c r="D43" s="6" t="s">
        <v>11</v>
      </c>
      <c r="E43" s="6" t="s">
        <v>79</v>
      </c>
      <c r="F43" s="6" t="s">
        <v>112</v>
      </c>
      <c r="G43" s="8">
        <v>648</v>
      </c>
      <c r="H43" s="8">
        <v>648</v>
      </c>
      <c r="I43" s="8">
        <v>648</v>
      </c>
      <c r="J43" s="8">
        <v>648</v>
      </c>
      <c r="K43" s="16">
        <f t="shared" si="5"/>
        <v>100</v>
      </c>
      <c r="L43" s="8">
        <f t="shared" si="5"/>
        <v>100</v>
      </c>
    </row>
    <row r="44" spans="1:12" ht="67.5" customHeight="1">
      <c r="A44" s="18">
        <v>910</v>
      </c>
      <c r="B44" s="9" t="s">
        <v>87</v>
      </c>
      <c r="C44" s="6" t="s">
        <v>2</v>
      </c>
      <c r="D44" s="6" t="s">
        <v>11</v>
      </c>
      <c r="E44" s="6" t="s">
        <v>79</v>
      </c>
      <c r="F44" s="6" t="s">
        <v>48</v>
      </c>
      <c r="G44" s="8">
        <v>175.1</v>
      </c>
      <c r="H44" s="8">
        <v>96</v>
      </c>
      <c r="I44" s="8">
        <v>175.1</v>
      </c>
      <c r="J44" s="8">
        <v>96</v>
      </c>
      <c r="K44" s="16">
        <f t="shared" si="5"/>
        <v>100</v>
      </c>
      <c r="L44" s="8">
        <f t="shared" si="5"/>
        <v>100</v>
      </c>
    </row>
    <row r="45" spans="1:12" ht="24.6" customHeight="1">
      <c r="A45" s="18">
        <v>910</v>
      </c>
      <c r="B45" s="9" t="s">
        <v>154</v>
      </c>
      <c r="C45" s="6" t="s">
        <v>2</v>
      </c>
      <c r="D45" s="6" t="s">
        <v>11</v>
      </c>
      <c r="E45" s="6" t="s">
        <v>79</v>
      </c>
      <c r="F45" s="6" t="s">
        <v>109</v>
      </c>
      <c r="G45" s="8">
        <v>35</v>
      </c>
      <c r="H45" s="8"/>
      <c r="I45" s="8">
        <v>35</v>
      </c>
      <c r="J45" s="8"/>
      <c r="K45" s="16">
        <f t="shared" si="5"/>
        <v>100</v>
      </c>
      <c r="L45" s="8"/>
    </row>
    <row r="46" spans="1:12" ht="66" customHeight="1">
      <c r="A46" s="18">
        <v>910</v>
      </c>
      <c r="B46" s="9" t="s">
        <v>92</v>
      </c>
      <c r="C46" s="6" t="s">
        <v>2</v>
      </c>
      <c r="D46" s="6" t="s">
        <v>11</v>
      </c>
      <c r="E46" s="6" t="s">
        <v>79</v>
      </c>
      <c r="F46" s="6" t="s">
        <v>96</v>
      </c>
      <c r="G46" s="8">
        <v>1763.5</v>
      </c>
      <c r="H46" s="8"/>
      <c r="I46" s="8">
        <v>1047.9000000000001</v>
      </c>
      <c r="J46" s="8"/>
      <c r="K46" s="16">
        <f t="shared" si="5"/>
        <v>59.421604763254898</v>
      </c>
      <c r="L46" s="19"/>
    </row>
    <row r="47" spans="1:12" ht="33" customHeight="1">
      <c r="A47" s="18">
        <v>910</v>
      </c>
      <c r="B47" s="9" t="s">
        <v>46</v>
      </c>
      <c r="C47" s="6" t="s">
        <v>2</v>
      </c>
      <c r="D47" s="6" t="s">
        <v>11</v>
      </c>
      <c r="E47" s="6" t="s">
        <v>79</v>
      </c>
      <c r="F47" s="6" t="s">
        <v>56</v>
      </c>
      <c r="G47" s="8">
        <v>88.6</v>
      </c>
      <c r="H47" s="8"/>
      <c r="I47" s="8">
        <v>88.6</v>
      </c>
      <c r="J47" s="8"/>
      <c r="K47" s="16">
        <f t="shared" si="5"/>
        <v>100</v>
      </c>
      <c r="L47" s="19"/>
    </row>
    <row r="48" spans="1:12" ht="40.9" customHeight="1">
      <c r="A48" s="18">
        <v>910</v>
      </c>
      <c r="B48" s="10" t="s">
        <v>114</v>
      </c>
      <c r="C48" s="4" t="s">
        <v>5</v>
      </c>
      <c r="D48" s="4" t="s">
        <v>3</v>
      </c>
      <c r="E48" s="6"/>
      <c r="F48" s="2"/>
      <c r="G48" s="7">
        <f t="shared" ref="G48:H49" si="6">G49</f>
        <v>138</v>
      </c>
      <c r="H48" s="7">
        <f t="shared" si="6"/>
        <v>138</v>
      </c>
      <c r="I48" s="7">
        <f>I49</f>
        <v>138</v>
      </c>
      <c r="J48" s="7">
        <f>J49</f>
        <v>138</v>
      </c>
      <c r="K48" s="15">
        <f t="shared" si="5"/>
        <v>100</v>
      </c>
      <c r="L48" s="7">
        <f t="shared" si="5"/>
        <v>100</v>
      </c>
    </row>
    <row r="49" spans="1:12" ht="33" customHeight="1">
      <c r="A49" s="18">
        <v>910</v>
      </c>
      <c r="B49" s="10" t="s">
        <v>61</v>
      </c>
      <c r="C49" s="6" t="s">
        <v>5</v>
      </c>
      <c r="D49" s="6" t="s">
        <v>3</v>
      </c>
      <c r="E49" s="6" t="s">
        <v>79</v>
      </c>
      <c r="F49" s="2"/>
      <c r="G49" s="8">
        <f t="shared" si="6"/>
        <v>138</v>
      </c>
      <c r="H49" s="8">
        <f t="shared" si="6"/>
        <v>138</v>
      </c>
      <c r="I49" s="8">
        <f>I50</f>
        <v>138</v>
      </c>
      <c r="J49" s="8">
        <f>J50</f>
        <v>138</v>
      </c>
      <c r="K49" s="16">
        <f t="shared" ref="K49:L81" si="7">I49/G49*100</f>
        <v>100</v>
      </c>
      <c r="L49" s="8">
        <f t="shared" si="7"/>
        <v>100</v>
      </c>
    </row>
    <row r="50" spans="1:12" ht="48.6" customHeight="1">
      <c r="A50" s="18">
        <v>910</v>
      </c>
      <c r="B50" s="9" t="s">
        <v>88</v>
      </c>
      <c r="C50" s="6" t="s">
        <v>5</v>
      </c>
      <c r="D50" s="6" t="s">
        <v>3</v>
      </c>
      <c r="E50" s="6">
        <v>9000000000</v>
      </c>
      <c r="F50" s="2">
        <v>120</v>
      </c>
      <c r="G50" s="8">
        <v>138</v>
      </c>
      <c r="H50" s="8">
        <v>138</v>
      </c>
      <c r="I50" s="8">
        <v>138</v>
      </c>
      <c r="J50" s="8">
        <v>138</v>
      </c>
      <c r="K50" s="16">
        <f t="shared" si="7"/>
        <v>100</v>
      </c>
      <c r="L50" s="8">
        <f t="shared" si="7"/>
        <v>100</v>
      </c>
    </row>
    <row r="51" spans="1:12" ht="23.45" customHeight="1">
      <c r="A51" s="18">
        <v>910</v>
      </c>
      <c r="B51" s="9" t="s">
        <v>115</v>
      </c>
      <c r="C51" s="5" t="s">
        <v>3</v>
      </c>
      <c r="D51" s="5" t="s">
        <v>12</v>
      </c>
      <c r="E51" s="2"/>
      <c r="F51" s="2"/>
      <c r="G51" s="7">
        <f>G52</f>
        <v>740</v>
      </c>
      <c r="H51" s="7"/>
      <c r="I51" s="7">
        <f>I52</f>
        <v>670</v>
      </c>
      <c r="J51" s="8"/>
      <c r="K51" s="15">
        <f t="shared" si="7"/>
        <v>90.540540540540533</v>
      </c>
      <c r="L51" s="19"/>
    </row>
    <row r="52" spans="1:12" ht="157.9" customHeight="1">
      <c r="A52" s="18">
        <v>910</v>
      </c>
      <c r="B52" s="9" t="s">
        <v>132</v>
      </c>
      <c r="C52" s="6" t="s">
        <v>3</v>
      </c>
      <c r="D52" s="6" t="s">
        <v>12</v>
      </c>
      <c r="E52" s="6" t="s">
        <v>67</v>
      </c>
      <c r="F52" s="6"/>
      <c r="G52" s="8">
        <f>G53+G55+G54</f>
        <v>740</v>
      </c>
      <c r="H52" s="8"/>
      <c r="I52" s="8">
        <f t="shared" ref="I52:K52" si="8">I53+I55+I54</f>
        <v>670</v>
      </c>
      <c r="J52" s="8"/>
      <c r="K52" s="8">
        <f t="shared" si="8"/>
        <v>250</v>
      </c>
      <c r="L52" s="19"/>
    </row>
    <row r="53" spans="1:12" ht="67.150000000000006" customHeight="1">
      <c r="A53" s="18">
        <v>910</v>
      </c>
      <c r="B53" s="9" t="s">
        <v>87</v>
      </c>
      <c r="C53" s="6" t="s">
        <v>3</v>
      </c>
      <c r="D53" s="6" t="s">
        <v>12</v>
      </c>
      <c r="E53" s="6" t="s">
        <v>67</v>
      </c>
      <c r="F53" s="6" t="s">
        <v>48</v>
      </c>
      <c r="G53" s="8">
        <v>140</v>
      </c>
      <c r="H53" s="8"/>
      <c r="I53" s="8">
        <v>70</v>
      </c>
      <c r="J53" s="8"/>
      <c r="K53" s="16">
        <f t="shared" si="7"/>
        <v>50</v>
      </c>
      <c r="L53" s="19"/>
    </row>
    <row r="54" spans="1:12" ht="51.6" customHeight="1">
      <c r="A54" s="18">
        <v>910</v>
      </c>
      <c r="B54" s="9" t="s">
        <v>65</v>
      </c>
      <c r="C54" s="6" t="s">
        <v>3</v>
      </c>
      <c r="D54" s="6" t="s">
        <v>12</v>
      </c>
      <c r="E54" s="6" t="s">
        <v>67</v>
      </c>
      <c r="F54" s="6" t="s">
        <v>66</v>
      </c>
      <c r="G54" s="8">
        <v>100</v>
      </c>
      <c r="H54" s="8"/>
      <c r="I54" s="8">
        <v>100</v>
      </c>
      <c r="J54" s="8"/>
      <c r="K54" s="16">
        <f t="shared" si="7"/>
        <v>100</v>
      </c>
      <c r="L54" s="19"/>
    </row>
    <row r="55" spans="1:12" ht="70.150000000000006" customHeight="1">
      <c r="A55" s="18">
        <v>910</v>
      </c>
      <c r="B55" s="9" t="s">
        <v>59</v>
      </c>
      <c r="C55" s="6" t="s">
        <v>3</v>
      </c>
      <c r="D55" s="6" t="s">
        <v>12</v>
      </c>
      <c r="E55" s="6" t="s">
        <v>67</v>
      </c>
      <c r="F55" s="6" t="s">
        <v>58</v>
      </c>
      <c r="G55" s="8">
        <v>500</v>
      </c>
      <c r="H55" s="8"/>
      <c r="I55" s="8">
        <v>500</v>
      </c>
      <c r="J55" s="8"/>
      <c r="K55" s="16">
        <f t="shared" si="7"/>
        <v>100</v>
      </c>
      <c r="L55" s="19"/>
    </row>
    <row r="56" spans="1:12" ht="69.599999999999994" customHeight="1">
      <c r="A56" s="18">
        <v>910</v>
      </c>
      <c r="B56" s="22" t="s">
        <v>158</v>
      </c>
      <c r="C56" s="4" t="s">
        <v>3</v>
      </c>
      <c r="D56" s="4" t="s">
        <v>32</v>
      </c>
      <c r="E56" s="6"/>
      <c r="F56" s="6"/>
      <c r="G56" s="7">
        <f>G57</f>
        <v>3739.7</v>
      </c>
      <c r="H56" s="7"/>
      <c r="I56" s="7">
        <f>I57</f>
        <v>3488.2</v>
      </c>
      <c r="J56" s="8"/>
      <c r="K56" s="15">
        <f t="shared" si="7"/>
        <v>93.274861619916038</v>
      </c>
      <c r="L56" s="19"/>
    </row>
    <row r="57" spans="1:12" ht="156" customHeight="1">
      <c r="A57" s="18">
        <v>910</v>
      </c>
      <c r="B57" s="9" t="s">
        <v>132</v>
      </c>
      <c r="C57" s="6" t="s">
        <v>3</v>
      </c>
      <c r="D57" s="6" t="s">
        <v>32</v>
      </c>
      <c r="E57" s="6" t="s">
        <v>67</v>
      </c>
      <c r="F57" s="6"/>
      <c r="G57" s="8">
        <f>G58+G59</f>
        <v>3739.7</v>
      </c>
      <c r="H57" s="8"/>
      <c r="I57" s="8">
        <f>I58+I59</f>
        <v>3488.2</v>
      </c>
      <c r="J57" s="8"/>
      <c r="K57" s="16">
        <f t="shared" si="7"/>
        <v>93.274861619916038</v>
      </c>
      <c r="L57" s="19"/>
    </row>
    <row r="58" spans="1:12" ht="68.45" customHeight="1">
      <c r="A58" s="18">
        <v>910</v>
      </c>
      <c r="B58" s="9" t="s">
        <v>87</v>
      </c>
      <c r="C58" s="6" t="s">
        <v>3</v>
      </c>
      <c r="D58" s="6" t="s">
        <v>32</v>
      </c>
      <c r="E58" s="6" t="s">
        <v>67</v>
      </c>
      <c r="F58" s="6" t="s">
        <v>48</v>
      </c>
      <c r="G58" s="8">
        <v>500</v>
      </c>
      <c r="H58" s="8"/>
      <c r="I58" s="8">
        <v>500</v>
      </c>
      <c r="J58" s="8"/>
      <c r="K58" s="16">
        <f t="shared" si="7"/>
        <v>100</v>
      </c>
      <c r="L58" s="19"/>
    </row>
    <row r="59" spans="1:12" ht="96.6" customHeight="1">
      <c r="A59" s="18">
        <v>910</v>
      </c>
      <c r="B59" s="9" t="s">
        <v>99</v>
      </c>
      <c r="C59" s="6" t="s">
        <v>3</v>
      </c>
      <c r="D59" s="6" t="s">
        <v>32</v>
      </c>
      <c r="E59" s="6" t="s">
        <v>67</v>
      </c>
      <c r="F59" s="6" t="s">
        <v>53</v>
      </c>
      <c r="G59" s="8">
        <v>3239.7</v>
      </c>
      <c r="H59" s="8"/>
      <c r="I59" s="8">
        <v>2988.2</v>
      </c>
      <c r="J59" s="8"/>
      <c r="K59" s="16">
        <f t="shared" si="7"/>
        <v>92.23693551872087</v>
      </c>
      <c r="L59" s="19"/>
    </row>
    <row r="60" spans="1:12" ht="52.9" customHeight="1">
      <c r="A60" s="18">
        <v>910</v>
      </c>
      <c r="B60" s="9" t="s">
        <v>13</v>
      </c>
      <c r="C60" s="5" t="s">
        <v>3</v>
      </c>
      <c r="D60" s="5" t="s">
        <v>14</v>
      </c>
      <c r="E60" s="2"/>
      <c r="F60" s="2"/>
      <c r="G60" s="7">
        <f>G61+G63+G65</f>
        <v>1410.6</v>
      </c>
      <c r="H60" s="7">
        <f t="shared" ref="H60:J60" si="9">H61+H63+H65</f>
        <v>470.7</v>
      </c>
      <c r="I60" s="7">
        <f t="shared" si="9"/>
        <v>932.3</v>
      </c>
      <c r="J60" s="7">
        <f t="shared" si="9"/>
        <v>250.1</v>
      </c>
      <c r="K60" s="15">
        <f t="shared" si="7"/>
        <v>66.092442932085632</v>
      </c>
      <c r="L60" s="7">
        <f t="shared" si="7"/>
        <v>53.133630762693862</v>
      </c>
    </row>
    <row r="61" spans="1:12" ht="111" customHeight="1">
      <c r="A61" s="18">
        <v>910</v>
      </c>
      <c r="B61" s="9" t="s">
        <v>126</v>
      </c>
      <c r="C61" s="2" t="s">
        <v>3</v>
      </c>
      <c r="D61" s="2" t="s">
        <v>14</v>
      </c>
      <c r="E61" s="6" t="s">
        <v>72</v>
      </c>
      <c r="F61" s="2"/>
      <c r="G61" s="8">
        <f t="shared" ref="G61:J61" si="10">G62</f>
        <v>664.6</v>
      </c>
      <c r="H61" s="8">
        <f t="shared" si="10"/>
        <v>470.7</v>
      </c>
      <c r="I61" s="8">
        <f t="shared" si="10"/>
        <v>394.5</v>
      </c>
      <c r="J61" s="8">
        <f t="shared" si="10"/>
        <v>250.1</v>
      </c>
      <c r="K61" s="16">
        <f t="shared" si="7"/>
        <v>59.359012940114354</v>
      </c>
      <c r="L61" s="8">
        <f t="shared" si="7"/>
        <v>53.133630762693862</v>
      </c>
    </row>
    <row r="62" spans="1:12" ht="22.15" customHeight="1">
      <c r="A62" s="18">
        <v>910</v>
      </c>
      <c r="B62" s="9" t="s">
        <v>50</v>
      </c>
      <c r="C62" s="2" t="s">
        <v>3</v>
      </c>
      <c r="D62" s="2" t="s">
        <v>14</v>
      </c>
      <c r="E62" s="6" t="s">
        <v>72</v>
      </c>
      <c r="F62" s="2">
        <v>610</v>
      </c>
      <c r="G62" s="8">
        <v>664.6</v>
      </c>
      <c r="H62" s="8">
        <v>470.7</v>
      </c>
      <c r="I62" s="8">
        <v>394.5</v>
      </c>
      <c r="J62" s="8">
        <v>250.1</v>
      </c>
      <c r="K62" s="16">
        <f t="shared" si="7"/>
        <v>59.359012940114354</v>
      </c>
      <c r="L62" s="8">
        <f t="shared" si="7"/>
        <v>53.133630762693862</v>
      </c>
    </row>
    <row r="63" spans="1:12" ht="67.900000000000006" customHeight="1">
      <c r="A63" s="18">
        <v>910</v>
      </c>
      <c r="B63" s="21" t="s">
        <v>128</v>
      </c>
      <c r="C63" s="2" t="s">
        <v>3</v>
      </c>
      <c r="D63" s="2" t="s">
        <v>14</v>
      </c>
      <c r="E63" s="6" t="s">
        <v>129</v>
      </c>
      <c r="F63" s="2"/>
      <c r="G63" s="8">
        <f>G64</f>
        <v>46</v>
      </c>
      <c r="H63" s="8"/>
      <c r="I63" s="8">
        <f>I64</f>
        <v>46</v>
      </c>
      <c r="J63" s="8"/>
      <c r="K63" s="16">
        <f t="shared" ref="K63:K66" si="11">I63/G63*100</f>
        <v>100</v>
      </c>
      <c r="L63" s="8"/>
    </row>
    <row r="64" spans="1:12" ht="64.150000000000006" customHeight="1">
      <c r="A64" s="18">
        <v>910</v>
      </c>
      <c r="B64" s="9" t="s">
        <v>87</v>
      </c>
      <c r="C64" s="2" t="s">
        <v>3</v>
      </c>
      <c r="D64" s="2" t="s">
        <v>14</v>
      </c>
      <c r="E64" s="6" t="s">
        <v>129</v>
      </c>
      <c r="F64" s="2">
        <v>240</v>
      </c>
      <c r="G64" s="8">
        <v>46</v>
      </c>
      <c r="H64" s="8"/>
      <c r="I64" s="8">
        <v>46</v>
      </c>
      <c r="J64" s="8"/>
      <c r="K64" s="16">
        <f t="shared" si="11"/>
        <v>100</v>
      </c>
      <c r="L64" s="8"/>
    </row>
    <row r="65" spans="1:12" ht="30" customHeight="1">
      <c r="A65" s="18">
        <v>910</v>
      </c>
      <c r="B65" s="10" t="s">
        <v>61</v>
      </c>
      <c r="C65" s="2" t="s">
        <v>3</v>
      </c>
      <c r="D65" s="2">
        <v>14</v>
      </c>
      <c r="E65" s="6" t="s">
        <v>79</v>
      </c>
      <c r="F65" s="2"/>
      <c r="G65" s="8">
        <f>G66</f>
        <v>700</v>
      </c>
      <c r="H65" s="8"/>
      <c r="I65" s="8">
        <f>I66</f>
        <v>491.8</v>
      </c>
      <c r="J65" s="8"/>
      <c r="K65" s="16">
        <f t="shared" si="11"/>
        <v>70.257142857142867</v>
      </c>
      <c r="L65" s="8"/>
    </row>
    <row r="66" spans="1:12" ht="95.45" customHeight="1">
      <c r="A66" s="18">
        <v>910</v>
      </c>
      <c r="B66" s="9" t="s">
        <v>99</v>
      </c>
      <c r="C66" s="2" t="s">
        <v>3</v>
      </c>
      <c r="D66" s="2">
        <v>14</v>
      </c>
      <c r="E66" s="6" t="s">
        <v>79</v>
      </c>
      <c r="F66" s="2">
        <v>810</v>
      </c>
      <c r="G66" s="8">
        <v>700</v>
      </c>
      <c r="H66" s="8"/>
      <c r="I66" s="8">
        <v>491.8</v>
      </c>
      <c r="J66" s="8"/>
      <c r="K66" s="16">
        <f t="shared" si="11"/>
        <v>70.257142857142867</v>
      </c>
      <c r="L66" s="8"/>
    </row>
    <row r="67" spans="1:12" ht="19.149999999999999" customHeight="1">
      <c r="A67" s="18">
        <v>910</v>
      </c>
      <c r="B67" s="10" t="s">
        <v>102</v>
      </c>
      <c r="C67" s="4" t="s">
        <v>7</v>
      </c>
      <c r="D67" s="4" t="s">
        <v>20</v>
      </c>
      <c r="E67" s="6"/>
      <c r="F67" s="6"/>
      <c r="G67" s="7">
        <f t="shared" ref="G67:J68" si="12">G68</f>
        <v>903.9</v>
      </c>
      <c r="H67" s="7">
        <f t="shared" si="12"/>
        <v>903.9</v>
      </c>
      <c r="I67" s="7">
        <f t="shared" si="12"/>
        <v>411.1</v>
      </c>
      <c r="J67" s="7">
        <f t="shared" si="12"/>
        <v>411.1</v>
      </c>
      <c r="K67" s="15">
        <f t="shared" si="7"/>
        <v>45.480694767120262</v>
      </c>
      <c r="L67" s="7">
        <f t="shared" si="7"/>
        <v>45.480694767120262</v>
      </c>
    </row>
    <row r="68" spans="1:12" ht="111.6" customHeight="1">
      <c r="A68" s="18">
        <v>910</v>
      </c>
      <c r="B68" s="9" t="s">
        <v>139</v>
      </c>
      <c r="C68" s="6" t="s">
        <v>7</v>
      </c>
      <c r="D68" s="6" t="s">
        <v>20</v>
      </c>
      <c r="E68" s="6" t="s">
        <v>73</v>
      </c>
      <c r="F68" s="6"/>
      <c r="G68" s="8">
        <f t="shared" si="12"/>
        <v>903.9</v>
      </c>
      <c r="H68" s="8">
        <f t="shared" si="12"/>
        <v>903.9</v>
      </c>
      <c r="I68" s="8">
        <f t="shared" si="12"/>
        <v>411.1</v>
      </c>
      <c r="J68" s="8">
        <f t="shared" si="12"/>
        <v>411.1</v>
      </c>
      <c r="K68" s="16">
        <f t="shared" si="7"/>
        <v>45.480694767120262</v>
      </c>
      <c r="L68" s="8">
        <f t="shared" si="7"/>
        <v>45.480694767120262</v>
      </c>
    </row>
    <row r="69" spans="1:12" ht="70.900000000000006" customHeight="1">
      <c r="A69" s="18">
        <v>910</v>
      </c>
      <c r="B69" s="9" t="s">
        <v>140</v>
      </c>
      <c r="C69" s="6" t="s">
        <v>7</v>
      </c>
      <c r="D69" s="6" t="s">
        <v>20</v>
      </c>
      <c r="E69" s="6" t="s">
        <v>78</v>
      </c>
      <c r="F69" s="6"/>
      <c r="G69" s="8">
        <f>G70+G71</f>
        <v>903.9</v>
      </c>
      <c r="H69" s="8">
        <f t="shared" ref="H69:J69" si="13">H70+H71</f>
        <v>903.9</v>
      </c>
      <c r="I69" s="8">
        <f t="shared" si="13"/>
        <v>411.1</v>
      </c>
      <c r="J69" s="8">
        <f t="shared" si="13"/>
        <v>411.1</v>
      </c>
      <c r="K69" s="16">
        <f t="shared" si="7"/>
        <v>45.480694767120262</v>
      </c>
      <c r="L69" s="8">
        <f t="shared" si="7"/>
        <v>45.480694767120262</v>
      </c>
    </row>
    <row r="70" spans="1:12" ht="43.9" customHeight="1">
      <c r="A70" s="18">
        <v>910</v>
      </c>
      <c r="B70" s="9" t="s">
        <v>49</v>
      </c>
      <c r="C70" s="6" t="s">
        <v>7</v>
      </c>
      <c r="D70" s="6" t="s">
        <v>20</v>
      </c>
      <c r="E70" s="6" t="s">
        <v>78</v>
      </c>
      <c r="F70" s="6" t="s">
        <v>55</v>
      </c>
      <c r="G70" s="8">
        <v>13.5</v>
      </c>
      <c r="H70" s="8">
        <v>13.5</v>
      </c>
      <c r="I70" s="8">
        <v>6.1</v>
      </c>
      <c r="J70" s="8">
        <v>6.1</v>
      </c>
      <c r="K70" s="16">
        <f t="shared" si="7"/>
        <v>45.185185185185183</v>
      </c>
      <c r="L70" s="8">
        <f t="shared" si="7"/>
        <v>45.185185185185183</v>
      </c>
    </row>
    <row r="71" spans="1:12" ht="64.900000000000006" customHeight="1">
      <c r="A71" s="18">
        <v>910</v>
      </c>
      <c r="B71" s="9" t="s">
        <v>87</v>
      </c>
      <c r="C71" s="6" t="s">
        <v>7</v>
      </c>
      <c r="D71" s="6" t="s">
        <v>20</v>
      </c>
      <c r="E71" s="6" t="s">
        <v>78</v>
      </c>
      <c r="F71" s="6" t="s">
        <v>48</v>
      </c>
      <c r="G71" s="8">
        <v>890.4</v>
      </c>
      <c r="H71" s="8">
        <v>890.4</v>
      </c>
      <c r="I71" s="19">
        <v>405</v>
      </c>
      <c r="J71" s="19">
        <v>405</v>
      </c>
      <c r="K71" s="16">
        <f t="shared" si="7"/>
        <v>45.485175202156334</v>
      </c>
      <c r="L71" s="8">
        <f t="shared" si="7"/>
        <v>45.485175202156334</v>
      </c>
    </row>
    <row r="72" spans="1:12" ht="21" customHeight="1">
      <c r="A72" s="18">
        <v>910</v>
      </c>
      <c r="B72" s="12" t="s">
        <v>15</v>
      </c>
      <c r="C72" s="5" t="s">
        <v>7</v>
      </c>
      <c r="D72" s="5" t="s">
        <v>16</v>
      </c>
      <c r="E72" s="2"/>
      <c r="F72" s="2"/>
      <c r="G72" s="7">
        <f t="shared" ref="G72:I74" si="14">G73</f>
        <v>5534</v>
      </c>
      <c r="H72" s="7"/>
      <c r="I72" s="7">
        <f t="shared" si="14"/>
        <v>5534</v>
      </c>
      <c r="J72" s="7"/>
      <c r="K72" s="15">
        <f t="shared" si="7"/>
        <v>100</v>
      </c>
      <c r="L72" s="15"/>
    </row>
    <row r="73" spans="1:12" ht="111" customHeight="1">
      <c r="A73" s="18">
        <v>910</v>
      </c>
      <c r="B73" s="9" t="s">
        <v>141</v>
      </c>
      <c r="C73" s="6" t="s">
        <v>7</v>
      </c>
      <c r="D73" s="6" t="s">
        <v>16</v>
      </c>
      <c r="E73" s="6" t="s">
        <v>73</v>
      </c>
      <c r="F73" s="6"/>
      <c r="G73" s="8">
        <f t="shared" si="14"/>
        <v>5534</v>
      </c>
      <c r="H73" s="8"/>
      <c r="I73" s="8">
        <f t="shared" si="14"/>
        <v>5534</v>
      </c>
      <c r="J73" s="8"/>
      <c r="K73" s="16">
        <f t="shared" si="7"/>
        <v>100</v>
      </c>
      <c r="L73" s="16"/>
    </row>
    <row r="74" spans="1:12" ht="86.45" customHeight="1">
      <c r="A74" s="18">
        <v>910</v>
      </c>
      <c r="B74" s="9" t="s">
        <v>142</v>
      </c>
      <c r="C74" s="6" t="s">
        <v>7</v>
      </c>
      <c r="D74" s="6" t="s">
        <v>16</v>
      </c>
      <c r="E74" s="6" t="s">
        <v>74</v>
      </c>
      <c r="F74" s="6"/>
      <c r="G74" s="8">
        <f t="shared" si="14"/>
        <v>5534</v>
      </c>
      <c r="H74" s="8"/>
      <c r="I74" s="8">
        <f t="shared" si="14"/>
        <v>5534</v>
      </c>
      <c r="J74" s="8"/>
      <c r="K74" s="16">
        <f t="shared" si="7"/>
        <v>100</v>
      </c>
      <c r="L74" s="16"/>
    </row>
    <row r="75" spans="1:12" ht="69.599999999999994" customHeight="1">
      <c r="A75" s="18">
        <v>910</v>
      </c>
      <c r="B75" s="9" t="s">
        <v>87</v>
      </c>
      <c r="C75" s="6" t="s">
        <v>7</v>
      </c>
      <c r="D75" s="6" t="s">
        <v>16</v>
      </c>
      <c r="E75" s="6" t="s">
        <v>74</v>
      </c>
      <c r="F75" s="6" t="s">
        <v>48</v>
      </c>
      <c r="G75" s="8">
        <v>5534</v>
      </c>
      <c r="H75" s="8"/>
      <c r="I75" s="8">
        <v>5534</v>
      </c>
      <c r="J75" s="8"/>
      <c r="K75" s="16">
        <f t="shared" si="7"/>
        <v>100</v>
      </c>
      <c r="L75" s="16"/>
    </row>
    <row r="76" spans="1:12" ht="34.15" customHeight="1">
      <c r="A76" s="18">
        <v>910</v>
      </c>
      <c r="B76" s="9" t="s">
        <v>38</v>
      </c>
      <c r="C76" s="5" t="s">
        <v>7</v>
      </c>
      <c r="D76" s="5" t="s">
        <v>12</v>
      </c>
      <c r="E76" s="2"/>
      <c r="F76" s="2"/>
      <c r="G76" s="7">
        <f>G77</f>
        <v>60962.3</v>
      </c>
      <c r="H76" s="7">
        <f t="shared" ref="H76:J76" si="15">H77</f>
        <v>52000</v>
      </c>
      <c r="I76" s="7">
        <f t="shared" si="15"/>
        <v>60363.9</v>
      </c>
      <c r="J76" s="7">
        <f t="shared" si="15"/>
        <v>51467.5</v>
      </c>
      <c r="K76" s="15">
        <f t="shared" si="7"/>
        <v>99.018409738477715</v>
      </c>
      <c r="L76" s="23">
        <f t="shared" si="7"/>
        <v>98.975961538461547</v>
      </c>
    </row>
    <row r="77" spans="1:12" ht="111" customHeight="1">
      <c r="A77" s="18">
        <v>910</v>
      </c>
      <c r="B77" s="9" t="s">
        <v>141</v>
      </c>
      <c r="C77" s="6" t="s">
        <v>7</v>
      </c>
      <c r="D77" s="6" t="s">
        <v>12</v>
      </c>
      <c r="E77" s="6" t="s">
        <v>73</v>
      </c>
      <c r="F77" s="6"/>
      <c r="G77" s="8">
        <f>G78+G80</f>
        <v>60962.3</v>
      </c>
      <c r="H77" s="8">
        <f>H78+H80</f>
        <v>52000</v>
      </c>
      <c r="I77" s="8">
        <f>I78+I80</f>
        <v>60363.9</v>
      </c>
      <c r="J77" s="8">
        <f>J78+J80</f>
        <v>51467.5</v>
      </c>
      <c r="K77" s="16">
        <f t="shared" si="7"/>
        <v>99.018409738477715</v>
      </c>
      <c r="L77" s="16">
        <f t="shared" si="7"/>
        <v>98.975961538461547</v>
      </c>
    </row>
    <row r="78" spans="1:12" ht="78.599999999999994" customHeight="1">
      <c r="A78" s="18">
        <v>910</v>
      </c>
      <c r="B78" s="9" t="s">
        <v>143</v>
      </c>
      <c r="C78" s="6" t="s">
        <v>7</v>
      </c>
      <c r="D78" s="6" t="s">
        <v>12</v>
      </c>
      <c r="E78" s="6" t="s">
        <v>75</v>
      </c>
      <c r="F78" s="6"/>
      <c r="G78" s="8">
        <f>G79</f>
        <v>59815.5</v>
      </c>
      <c r="H78" s="8">
        <f>H79</f>
        <v>52000</v>
      </c>
      <c r="I78" s="8">
        <f>I79</f>
        <v>59217.1</v>
      </c>
      <c r="J78" s="8">
        <f>J79</f>
        <v>51467.5</v>
      </c>
      <c r="K78" s="16">
        <f t="shared" si="7"/>
        <v>98.999590407168697</v>
      </c>
      <c r="L78" s="16">
        <f t="shared" si="7"/>
        <v>98.975961538461547</v>
      </c>
    </row>
    <row r="79" spans="1:12" ht="63.6" customHeight="1">
      <c r="A79" s="18">
        <v>910</v>
      </c>
      <c r="B79" s="9" t="s">
        <v>87</v>
      </c>
      <c r="C79" s="6" t="s">
        <v>7</v>
      </c>
      <c r="D79" s="6" t="s">
        <v>12</v>
      </c>
      <c r="E79" s="6" t="s">
        <v>75</v>
      </c>
      <c r="F79" s="6" t="s">
        <v>48</v>
      </c>
      <c r="G79" s="8">
        <v>59815.5</v>
      </c>
      <c r="H79" s="8">
        <v>52000</v>
      </c>
      <c r="I79" s="19">
        <v>59217.1</v>
      </c>
      <c r="J79" s="19">
        <v>51467.5</v>
      </c>
      <c r="K79" s="16">
        <f t="shared" si="7"/>
        <v>98.999590407168697</v>
      </c>
      <c r="L79" s="16">
        <f t="shared" si="7"/>
        <v>98.975961538461547</v>
      </c>
    </row>
    <row r="80" spans="1:12" ht="67.900000000000006" customHeight="1">
      <c r="A80" s="18">
        <v>910</v>
      </c>
      <c r="B80" s="9" t="s">
        <v>144</v>
      </c>
      <c r="C80" s="6" t="s">
        <v>7</v>
      </c>
      <c r="D80" s="6" t="s">
        <v>12</v>
      </c>
      <c r="E80" s="6" t="s">
        <v>78</v>
      </c>
      <c r="F80" s="6"/>
      <c r="G80" s="8">
        <f>G81</f>
        <v>1146.8</v>
      </c>
      <c r="H80" s="8"/>
      <c r="I80" s="8">
        <f>I81</f>
        <v>1146.8</v>
      </c>
      <c r="J80" s="19"/>
      <c r="K80" s="16">
        <f t="shared" si="7"/>
        <v>100</v>
      </c>
      <c r="L80" s="19"/>
    </row>
    <row r="81" spans="1:12" ht="22.15" customHeight="1">
      <c r="A81" s="18">
        <v>910</v>
      </c>
      <c r="B81" s="9" t="s">
        <v>50</v>
      </c>
      <c r="C81" s="6" t="s">
        <v>7</v>
      </c>
      <c r="D81" s="6" t="s">
        <v>12</v>
      </c>
      <c r="E81" s="6" t="s">
        <v>78</v>
      </c>
      <c r="F81" s="6" t="s">
        <v>54</v>
      </c>
      <c r="G81" s="8">
        <v>1146.8</v>
      </c>
      <c r="H81" s="8"/>
      <c r="I81" s="8">
        <v>1146.8</v>
      </c>
      <c r="J81" s="19"/>
      <c r="K81" s="16">
        <f t="shared" si="7"/>
        <v>100</v>
      </c>
      <c r="L81" s="19"/>
    </row>
    <row r="82" spans="1:12" ht="36" customHeight="1">
      <c r="A82" s="18">
        <v>910</v>
      </c>
      <c r="B82" s="9" t="s">
        <v>17</v>
      </c>
      <c r="C82" s="5" t="s">
        <v>7</v>
      </c>
      <c r="D82" s="5" t="s">
        <v>18</v>
      </c>
      <c r="E82" s="2"/>
      <c r="F82" s="2"/>
      <c r="G82" s="7">
        <f>G83+G85+G87+G89</f>
        <v>1763.5</v>
      </c>
      <c r="H82" s="7">
        <f t="shared" ref="H82:K82" si="16">H83+H85+H87+H89</f>
        <v>809</v>
      </c>
      <c r="I82" s="7">
        <f t="shared" si="16"/>
        <v>1599.3</v>
      </c>
      <c r="J82" s="7">
        <f t="shared" si="16"/>
        <v>809</v>
      </c>
      <c r="K82" s="7">
        <f t="shared" si="16"/>
        <v>251.91011235955057</v>
      </c>
      <c r="L82" s="15">
        <f t="shared" ref="K82:L101" si="17">J82/H82*100</f>
        <v>100</v>
      </c>
    </row>
    <row r="83" spans="1:12" ht="88.15" customHeight="1">
      <c r="A83" s="18">
        <v>910</v>
      </c>
      <c r="B83" s="9" t="s">
        <v>134</v>
      </c>
      <c r="C83" s="6" t="s">
        <v>7</v>
      </c>
      <c r="D83" s="6" t="s">
        <v>18</v>
      </c>
      <c r="E83" s="6" t="s">
        <v>68</v>
      </c>
      <c r="F83" s="6"/>
      <c r="G83" s="8">
        <f>G84</f>
        <v>133.5</v>
      </c>
      <c r="H83" s="8"/>
      <c r="I83" s="19">
        <f>I84</f>
        <v>69.3</v>
      </c>
      <c r="J83" s="19"/>
      <c r="K83" s="16">
        <f t="shared" si="17"/>
        <v>51.910112359550567</v>
      </c>
      <c r="L83" s="19"/>
    </row>
    <row r="84" spans="1:12" ht="62.45" customHeight="1">
      <c r="A84" s="18">
        <v>910</v>
      </c>
      <c r="B84" s="9" t="s">
        <v>87</v>
      </c>
      <c r="C84" s="6" t="s">
        <v>7</v>
      </c>
      <c r="D84" s="6" t="s">
        <v>18</v>
      </c>
      <c r="E84" s="6" t="s">
        <v>68</v>
      </c>
      <c r="F84" s="6" t="s">
        <v>48</v>
      </c>
      <c r="G84" s="8">
        <v>133.5</v>
      </c>
      <c r="H84" s="8"/>
      <c r="I84" s="19">
        <v>69.3</v>
      </c>
      <c r="J84" s="19"/>
      <c r="K84" s="16">
        <f t="shared" si="17"/>
        <v>51.910112359550567</v>
      </c>
      <c r="L84" s="19"/>
    </row>
    <row r="85" spans="1:12" ht="64.150000000000006" customHeight="1">
      <c r="A85" s="18">
        <v>910</v>
      </c>
      <c r="B85" s="9" t="s">
        <v>106</v>
      </c>
      <c r="C85" s="2" t="s">
        <v>7</v>
      </c>
      <c r="D85" s="2" t="s">
        <v>18</v>
      </c>
      <c r="E85" s="6" t="s">
        <v>76</v>
      </c>
      <c r="F85" s="2"/>
      <c r="G85" s="8">
        <f>G86</f>
        <v>715</v>
      </c>
      <c r="H85" s="8"/>
      <c r="I85" s="8">
        <f t="shared" ref="I85" si="18">I86</f>
        <v>715</v>
      </c>
      <c r="J85" s="8"/>
      <c r="K85" s="16">
        <f t="shared" si="17"/>
        <v>100</v>
      </c>
      <c r="L85" s="16"/>
    </row>
    <row r="86" spans="1:12" ht="73.150000000000006" customHeight="1">
      <c r="A86" s="18">
        <v>910</v>
      </c>
      <c r="B86" s="9" t="s">
        <v>59</v>
      </c>
      <c r="C86" s="2" t="s">
        <v>7</v>
      </c>
      <c r="D86" s="2" t="s">
        <v>18</v>
      </c>
      <c r="E86" s="6" t="s">
        <v>76</v>
      </c>
      <c r="F86" s="2">
        <v>630</v>
      </c>
      <c r="G86" s="8">
        <v>715</v>
      </c>
      <c r="H86" s="8"/>
      <c r="I86" s="8">
        <v>715</v>
      </c>
      <c r="J86" s="8"/>
      <c r="K86" s="16">
        <f t="shared" si="17"/>
        <v>100</v>
      </c>
      <c r="L86" s="8"/>
    </row>
    <row r="87" spans="1:12" ht="98.45" customHeight="1">
      <c r="A87" s="18">
        <v>910</v>
      </c>
      <c r="B87" s="9" t="s">
        <v>148</v>
      </c>
      <c r="C87" s="2" t="s">
        <v>7</v>
      </c>
      <c r="D87" s="2" t="s">
        <v>18</v>
      </c>
      <c r="E87" s="6" t="s">
        <v>77</v>
      </c>
      <c r="F87" s="2"/>
      <c r="G87" s="8">
        <f>G88</f>
        <v>100</v>
      </c>
      <c r="H87" s="8"/>
      <c r="I87" s="8"/>
      <c r="J87" s="8"/>
      <c r="K87" s="16"/>
      <c r="L87" s="8"/>
    </row>
    <row r="88" spans="1:12" ht="64.900000000000006" customHeight="1">
      <c r="A88" s="18">
        <v>910</v>
      </c>
      <c r="B88" s="9" t="s">
        <v>87</v>
      </c>
      <c r="C88" s="2" t="s">
        <v>7</v>
      </c>
      <c r="D88" s="2" t="s">
        <v>18</v>
      </c>
      <c r="E88" s="6" t="s">
        <v>77</v>
      </c>
      <c r="F88" s="2">
        <v>240</v>
      </c>
      <c r="G88" s="8">
        <v>100</v>
      </c>
      <c r="H88" s="8"/>
      <c r="I88" s="8"/>
      <c r="J88" s="8"/>
      <c r="K88" s="16"/>
      <c r="L88" s="8"/>
    </row>
    <row r="89" spans="1:12" ht="34.15" customHeight="1">
      <c r="A89" s="18">
        <v>910</v>
      </c>
      <c r="B89" s="9" t="s">
        <v>61</v>
      </c>
      <c r="C89" s="2" t="s">
        <v>7</v>
      </c>
      <c r="D89" s="2" t="s">
        <v>18</v>
      </c>
      <c r="E89" s="6" t="s">
        <v>79</v>
      </c>
      <c r="F89" s="2"/>
      <c r="G89" s="8">
        <f>G90+G91</f>
        <v>815</v>
      </c>
      <c r="H89" s="8">
        <f>H90+H91</f>
        <v>809</v>
      </c>
      <c r="I89" s="8">
        <f>I90+I91</f>
        <v>815</v>
      </c>
      <c r="J89" s="8">
        <f>J90+J91</f>
        <v>809</v>
      </c>
      <c r="K89" s="16">
        <f t="shared" si="17"/>
        <v>100</v>
      </c>
      <c r="L89" s="16">
        <f t="shared" si="17"/>
        <v>100</v>
      </c>
    </row>
    <row r="90" spans="1:12" ht="50.45" customHeight="1">
      <c r="A90" s="18">
        <v>910</v>
      </c>
      <c r="B90" s="9" t="s">
        <v>88</v>
      </c>
      <c r="C90" s="2" t="s">
        <v>7</v>
      </c>
      <c r="D90" s="2" t="s">
        <v>18</v>
      </c>
      <c r="E90" s="6" t="s">
        <v>79</v>
      </c>
      <c r="F90" s="2">
        <v>120</v>
      </c>
      <c r="G90" s="8">
        <v>549</v>
      </c>
      <c r="H90" s="8">
        <v>549</v>
      </c>
      <c r="I90" s="8">
        <v>549</v>
      </c>
      <c r="J90" s="8">
        <v>549</v>
      </c>
      <c r="K90" s="16">
        <f t="shared" si="17"/>
        <v>100</v>
      </c>
      <c r="L90" s="16">
        <f t="shared" si="17"/>
        <v>100</v>
      </c>
    </row>
    <row r="91" spans="1:12" ht="69.599999999999994" customHeight="1">
      <c r="A91" s="18">
        <v>910</v>
      </c>
      <c r="B91" s="9" t="s">
        <v>87</v>
      </c>
      <c r="C91" s="2" t="s">
        <v>7</v>
      </c>
      <c r="D91" s="2" t="s">
        <v>18</v>
      </c>
      <c r="E91" s="6" t="s">
        <v>79</v>
      </c>
      <c r="F91" s="2">
        <v>240</v>
      </c>
      <c r="G91" s="8">
        <v>266</v>
      </c>
      <c r="H91" s="8">
        <v>260</v>
      </c>
      <c r="I91" s="8">
        <v>266</v>
      </c>
      <c r="J91" s="8">
        <v>260</v>
      </c>
      <c r="K91" s="16">
        <f t="shared" si="17"/>
        <v>100</v>
      </c>
      <c r="L91" s="16">
        <f t="shared" si="17"/>
        <v>100</v>
      </c>
    </row>
    <row r="92" spans="1:12" ht="21" customHeight="1">
      <c r="A92" s="18">
        <v>910</v>
      </c>
      <c r="B92" s="12" t="s">
        <v>19</v>
      </c>
      <c r="C92" s="5" t="s">
        <v>20</v>
      </c>
      <c r="D92" s="5" t="s">
        <v>2</v>
      </c>
      <c r="E92" s="2"/>
      <c r="F92" s="2"/>
      <c r="G92" s="7">
        <f>G93+G95</f>
        <v>4510.5</v>
      </c>
      <c r="H92" s="7"/>
      <c r="I92" s="7">
        <f>I93+I95</f>
        <v>3015.5</v>
      </c>
      <c r="J92" s="7"/>
      <c r="K92" s="15">
        <f t="shared" si="17"/>
        <v>66.85511584081587</v>
      </c>
      <c r="L92" s="15"/>
    </row>
    <row r="93" spans="1:12" ht="94.15" customHeight="1">
      <c r="A93" s="18">
        <v>910</v>
      </c>
      <c r="B93" s="9" t="s">
        <v>148</v>
      </c>
      <c r="C93" s="6" t="s">
        <v>20</v>
      </c>
      <c r="D93" s="6" t="s">
        <v>2</v>
      </c>
      <c r="E93" s="6" t="s">
        <v>77</v>
      </c>
      <c r="F93" s="6"/>
      <c r="G93" s="8">
        <f>G94</f>
        <v>3042</v>
      </c>
      <c r="H93" s="8"/>
      <c r="I93" s="8">
        <f>I94</f>
        <v>1547</v>
      </c>
      <c r="J93" s="8"/>
      <c r="K93" s="16">
        <f t="shared" si="17"/>
        <v>50.854700854700852</v>
      </c>
      <c r="L93" s="8"/>
    </row>
    <row r="94" spans="1:12" ht="63.6" customHeight="1">
      <c r="A94" s="18">
        <v>910</v>
      </c>
      <c r="B94" s="9" t="s">
        <v>87</v>
      </c>
      <c r="C94" s="6" t="s">
        <v>20</v>
      </c>
      <c r="D94" s="6" t="s">
        <v>2</v>
      </c>
      <c r="E94" s="6" t="s">
        <v>77</v>
      </c>
      <c r="F94" s="6" t="s">
        <v>48</v>
      </c>
      <c r="G94" s="8">
        <v>3042</v>
      </c>
      <c r="H94" s="8"/>
      <c r="I94" s="8">
        <v>1547</v>
      </c>
      <c r="J94" s="8"/>
      <c r="K94" s="16">
        <f t="shared" si="17"/>
        <v>50.854700854700852</v>
      </c>
      <c r="L94" s="8"/>
    </row>
    <row r="95" spans="1:12" ht="120.6" customHeight="1">
      <c r="A95" s="18">
        <v>910</v>
      </c>
      <c r="B95" s="9" t="s">
        <v>104</v>
      </c>
      <c r="C95" s="6" t="s">
        <v>20</v>
      </c>
      <c r="D95" s="6" t="s">
        <v>2</v>
      </c>
      <c r="E95" s="6" t="s">
        <v>103</v>
      </c>
      <c r="F95" s="6"/>
      <c r="G95" s="8">
        <f>G96</f>
        <v>1468.5</v>
      </c>
      <c r="H95" s="8"/>
      <c r="I95" s="8">
        <f t="shared" ref="I95" si="19">I96</f>
        <v>1468.5</v>
      </c>
      <c r="J95" s="8"/>
      <c r="K95" s="16">
        <f t="shared" si="17"/>
        <v>100</v>
      </c>
      <c r="L95" s="16"/>
    </row>
    <row r="96" spans="1:12" ht="25.9" customHeight="1">
      <c r="A96" s="18">
        <v>910</v>
      </c>
      <c r="B96" s="9" t="s">
        <v>52</v>
      </c>
      <c r="C96" s="6" t="s">
        <v>20</v>
      </c>
      <c r="D96" s="6" t="s">
        <v>2</v>
      </c>
      <c r="E96" s="6" t="s">
        <v>103</v>
      </c>
      <c r="F96" s="6" t="s">
        <v>51</v>
      </c>
      <c r="G96" s="8">
        <v>1468.5</v>
      </c>
      <c r="H96" s="8"/>
      <c r="I96" s="8">
        <v>1468.5</v>
      </c>
      <c r="J96" s="8"/>
      <c r="K96" s="16">
        <f t="shared" si="17"/>
        <v>100</v>
      </c>
      <c r="L96" s="16"/>
    </row>
    <row r="97" spans="1:12" ht="27.6" customHeight="1">
      <c r="A97" s="18">
        <v>910</v>
      </c>
      <c r="B97" s="12" t="s">
        <v>21</v>
      </c>
      <c r="C97" s="5" t="s">
        <v>20</v>
      </c>
      <c r="D97" s="5" t="s">
        <v>5</v>
      </c>
      <c r="E97" s="2"/>
      <c r="F97" s="2"/>
      <c r="G97" s="7">
        <f>G98+G100</f>
        <v>11274.5</v>
      </c>
      <c r="H97" s="7">
        <f t="shared" ref="H97:J97" si="20">H98+H100</f>
        <v>10000</v>
      </c>
      <c r="I97" s="7">
        <f t="shared" si="20"/>
        <v>10977.8</v>
      </c>
      <c r="J97" s="7">
        <f t="shared" si="20"/>
        <v>10000</v>
      </c>
      <c r="K97" s="15">
        <f t="shared" si="17"/>
        <v>97.368397711650175</v>
      </c>
      <c r="L97" s="8"/>
    </row>
    <row r="98" spans="1:12" ht="81" customHeight="1">
      <c r="A98" s="18">
        <v>910</v>
      </c>
      <c r="B98" s="9" t="s">
        <v>134</v>
      </c>
      <c r="C98" s="6" t="s">
        <v>20</v>
      </c>
      <c r="D98" s="6" t="s">
        <v>5</v>
      </c>
      <c r="E98" s="6" t="s">
        <v>68</v>
      </c>
      <c r="F98" s="2"/>
      <c r="G98" s="8">
        <f>G99</f>
        <v>10101</v>
      </c>
      <c r="H98" s="8">
        <f t="shared" ref="H98:J98" si="21">H99</f>
        <v>10000</v>
      </c>
      <c r="I98" s="8">
        <f t="shared" si="21"/>
        <v>10101</v>
      </c>
      <c r="J98" s="8">
        <f t="shared" si="21"/>
        <v>10000</v>
      </c>
      <c r="K98" s="16">
        <f t="shared" si="17"/>
        <v>100</v>
      </c>
      <c r="L98" s="8"/>
    </row>
    <row r="99" spans="1:12" ht="63" customHeight="1">
      <c r="A99" s="18">
        <v>910</v>
      </c>
      <c r="B99" s="9" t="s">
        <v>87</v>
      </c>
      <c r="C99" s="6" t="s">
        <v>20</v>
      </c>
      <c r="D99" s="6" t="s">
        <v>5</v>
      </c>
      <c r="E99" s="6" t="s">
        <v>68</v>
      </c>
      <c r="F99" s="2">
        <v>240</v>
      </c>
      <c r="G99" s="8">
        <v>10101</v>
      </c>
      <c r="H99" s="8">
        <v>10000</v>
      </c>
      <c r="I99" s="8">
        <v>10101</v>
      </c>
      <c r="J99" s="8">
        <v>10000</v>
      </c>
      <c r="K99" s="16">
        <f t="shared" si="17"/>
        <v>100</v>
      </c>
      <c r="L99" s="8"/>
    </row>
    <row r="100" spans="1:12" ht="109.15" customHeight="1">
      <c r="A100" s="18">
        <v>910</v>
      </c>
      <c r="B100" s="9" t="s">
        <v>141</v>
      </c>
      <c r="C100" s="6" t="s">
        <v>20</v>
      </c>
      <c r="D100" s="6" t="s">
        <v>5</v>
      </c>
      <c r="E100" s="6" t="s">
        <v>73</v>
      </c>
      <c r="F100" s="6"/>
      <c r="G100" s="8">
        <f>G101</f>
        <v>1173.5</v>
      </c>
      <c r="H100" s="8"/>
      <c r="I100" s="8">
        <f>I101</f>
        <v>876.8</v>
      </c>
      <c r="J100" s="8"/>
      <c r="K100" s="16">
        <f t="shared" si="17"/>
        <v>74.716659565402637</v>
      </c>
      <c r="L100" s="8"/>
    </row>
    <row r="101" spans="1:12" ht="66" customHeight="1">
      <c r="A101" s="18">
        <v>910</v>
      </c>
      <c r="B101" s="9" t="s">
        <v>144</v>
      </c>
      <c r="C101" s="6" t="s">
        <v>20</v>
      </c>
      <c r="D101" s="6" t="s">
        <v>5</v>
      </c>
      <c r="E101" s="6" t="s">
        <v>78</v>
      </c>
      <c r="F101" s="6"/>
      <c r="G101" s="8">
        <f>G102+G103</f>
        <v>1173.5</v>
      </c>
      <c r="H101" s="8"/>
      <c r="I101" s="8">
        <f>I102+I103</f>
        <v>876.8</v>
      </c>
      <c r="J101" s="8"/>
      <c r="K101" s="16">
        <f t="shared" si="17"/>
        <v>74.716659565402637</v>
      </c>
      <c r="L101" s="8"/>
    </row>
    <row r="102" spans="1:12" ht="67.150000000000006" customHeight="1">
      <c r="A102" s="18">
        <v>910</v>
      </c>
      <c r="B102" s="9" t="s">
        <v>87</v>
      </c>
      <c r="C102" s="6" t="s">
        <v>20</v>
      </c>
      <c r="D102" s="6" t="s">
        <v>5</v>
      </c>
      <c r="E102" s="6" t="s">
        <v>78</v>
      </c>
      <c r="F102" s="6" t="s">
        <v>48</v>
      </c>
      <c r="G102" s="8">
        <v>190.2</v>
      </c>
      <c r="H102" s="8"/>
      <c r="I102" s="8">
        <v>88</v>
      </c>
      <c r="J102" s="8"/>
      <c r="K102" s="16">
        <f t="shared" ref="K102:L113" si="22">I102/G102*100</f>
        <v>46.267087276551003</v>
      </c>
      <c r="L102" s="8"/>
    </row>
    <row r="103" spans="1:12" ht="97.15" customHeight="1">
      <c r="A103" s="18">
        <v>910</v>
      </c>
      <c r="B103" s="9" t="s">
        <v>99</v>
      </c>
      <c r="C103" s="6" t="s">
        <v>20</v>
      </c>
      <c r="D103" s="6" t="s">
        <v>5</v>
      </c>
      <c r="E103" s="6" t="s">
        <v>78</v>
      </c>
      <c r="F103" s="6" t="s">
        <v>53</v>
      </c>
      <c r="G103" s="8">
        <v>983.3</v>
      </c>
      <c r="H103" s="8"/>
      <c r="I103" s="8">
        <v>788.8</v>
      </c>
      <c r="J103" s="8"/>
      <c r="K103" s="16">
        <f t="shared" si="22"/>
        <v>80.21966846333774</v>
      </c>
      <c r="L103" s="8"/>
    </row>
    <row r="104" spans="1:12" ht="19.899999999999999" customHeight="1">
      <c r="A104" s="18">
        <v>910</v>
      </c>
      <c r="B104" s="12" t="s">
        <v>22</v>
      </c>
      <c r="C104" s="5" t="s">
        <v>20</v>
      </c>
      <c r="D104" s="5" t="s">
        <v>3</v>
      </c>
      <c r="E104" s="2"/>
      <c r="F104" s="2"/>
      <c r="G104" s="7">
        <f>G105+G109+G111+G113</f>
        <v>137650.5</v>
      </c>
      <c r="H104" s="7">
        <f t="shared" ref="H104:J104" si="23">H105+H109+H111+H113</f>
        <v>33225.9</v>
      </c>
      <c r="I104" s="7">
        <f t="shared" si="23"/>
        <v>111620.6</v>
      </c>
      <c r="J104" s="7">
        <f t="shared" si="23"/>
        <v>33225.9</v>
      </c>
      <c r="K104" s="15">
        <f t="shared" si="22"/>
        <v>81.089861642347842</v>
      </c>
      <c r="L104" s="15">
        <f t="shared" si="22"/>
        <v>100</v>
      </c>
    </row>
    <row r="105" spans="1:12" ht="112.15" customHeight="1">
      <c r="A105" s="18">
        <v>910</v>
      </c>
      <c r="B105" s="9" t="s">
        <v>145</v>
      </c>
      <c r="C105" s="6" t="s">
        <v>20</v>
      </c>
      <c r="D105" s="6" t="s">
        <v>3</v>
      </c>
      <c r="E105" s="6" t="s">
        <v>73</v>
      </c>
      <c r="F105" s="6"/>
      <c r="G105" s="8">
        <f>G106</f>
        <v>104779.20000000001</v>
      </c>
      <c r="H105" s="8">
        <f>H106</f>
        <v>4425.6000000000004</v>
      </c>
      <c r="I105" s="8">
        <f>I106</f>
        <v>79530.399999999994</v>
      </c>
      <c r="J105" s="8">
        <f>J106</f>
        <v>4425.6000000000004</v>
      </c>
      <c r="K105" s="16">
        <f t="shared" si="22"/>
        <v>75.902850947516285</v>
      </c>
      <c r="L105" s="16"/>
    </row>
    <row r="106" spans="1:12" ht="61.9" customHeight="1">
      <c r="A106" s="18">
        <v>910</v>
      </c>
      <c r="B106" s="9" t="s">
        <v>140</v>
      </c>
      <c r="C106" s="6" t="s">
        <v>20</v>
      </c>
      <c r="D106" s="6" t="s">
        <v>3</v>
      </c>
      <c r="E106" s="6" t="s">
        <v>78</v>
      </c>
      <c r="F106" s="6"/>
      <c r="G106" s="8">
        <f>G107+G108</f>
        <v>104779.20000000001</v>
      </c>
      <c r="H106" s="8">
        <f t="shared" ref="H106:K106" si="24">H107+H108</f>
        <v>4425.6000000000004</v>
      </c>
      <c r="I106" s="8">
        <f t="shared" si="24"/>
        <v>79530.399999999994</v>
      </c>
      <c r="J106" s="8">
        <f t="shared" si="24"/>
        <v>4425.6000000000004</v>
      </c>
      <c r="K106" s="8">
        <f t="shared" si="24"/>
        <v>142.17307034157153</v>
      </c>
      <c r="L106" s="16"/>
    </row>
    <row r="107" spans="1:12" ht="73.900000000000006" customHeight="1">
      <c r="A107" s="18">
        <v>910</v>
      </c>
      <c r="B107" s="9" t="s">
        <v>87</v>
      </c>
      <c r="C107" s="6" t="s">
        <v>20</v>
      </c>
      <c r="D107" s="6" t="s">
        <v>3</v>
      </c>
      <c r="E107" s="6" t="s">
        <v>78</v>
      </c>
      <c r="F107" s="6" t="s">
        <v>48</v>
      </c>
      <c r="G107" s="8">
        <v>39970.800000000003</v>
      </c>
      <c r="H107" s="8">
        <v>4425.6000000000004</v>
      </c>
      <c r="I107" s="8">
        <v>20292.599999999999</v>
      </c>
      <c r="J107" s="8">
        <v>4425.6000000000004</v>
      </c>
      <c r="K107" s="16">
        <f t="shared" si="22"/>
        <v>50.768561049566173</v>
      </c>
      <c r="L107" s="8"/>
    </row>
    <row r="108" spans="1:12" ht="22.15" customHeight="1">
      <c r="A108" s="18">
        <v>910</v>
      </c>
      <c r="B108" s="9" t="s">
        <v>50</v>
      </c>
      <c r="C108" s="6" t="s">
        <v>20</v>
      </c>
      <c r="D108" s="6" t="s">
        <v>3</v>
      </c>
      <c r="E108" s="6" t="s">
        <v>78</v>
      </c>
      <c r="F108" s="6" t="s">
        <v>54</v>
      </c>
      <c r="G108" s="8">
        <v>64808.4</v>
      </c>
      <c r="H108" s="8"/>
      <c r="I108" s="8">
        <v>59237.8</v>
      </c>
      <c r="J108" s="8"/>
      <c r="K108" s="16">
        <f t="shared" si="22"/>
        <v>91.404509292005372</v>
      </c>
      <c r="L108" s="8"/>
    </row>
    <row r="109" spans="1:12" ht="96.6" customHeight="1">
      <c r="A109" s="18">
        <v>910</v>
      </c>
      <c r="B109" s="9" t="s">
        <v>147</v>
      </c>
      <c r="C109" s="6" t="s">
        <v>20</v>
      </c>
      <c r="D109" s="6" t="s">
        <v>3</v>
      </c>
      <c r="E109" s="6" t="s">
        <v>70</v>
      </c>
      <c r="F109" s="6"/>
      <c r="G109" s="8">
        <f>G110</f>
        <v>9234.5</v>
      </c>
      <c r="H109" s="8">
        <f>H110</f>
        <v>7127.1</v>
      </c>
      <c r="I109" s="8">
        <f>I110</f>
        <v>9234.5</v>
      </c>
      <c r="J109" s="8">
        <f>J110</f>
        <v>7127.1</v>
      </c>
      <c r="K109" s="16">
        <f t="shared" si="22"/>
        <v>100</v>
      </c>
      <c r="L109" s="16">
        <f t="shared" si="22"/>
        <v>100</v>
      </c>
    </row>
    <row r="110" spans="1:12" ht="63.6" customHeight="1">
      <c r="A110" s="18">
        <v>910</v>
      </c>
      <c r="B110" s="9" t="s">
        <v>87</v>
      </c>
      <c r="C110" s="6" t="s">
        <v>20</v>
      </c>
      <c r="D110" s="6" t="s">
        <v>3</v>
      </c>
      <c r="E110" s="6" t="s">
        <v>70</v>
      </c>
      <c r="F110" s="6" t="s">
        <v>48</v>
      </c>
      <c r="G110" s="8">
        <v>9234.5</v>
      </c>
      <c r="H110" s="8">
        <v>7127.1</v>
      </c>
      <c r="I110" s="8">
        <v>9234.5</v>
      </c>
      <c r="J110" s="8">
        <v>7127.1</v>
      </c>
      <c r="K110" s="16">
        <f t="shared" si="22"/>
        <v>100</v>
      </c>
      <c r="L110" s="16">
        <f t="shared" si="22"/>
        <v>100</v>
      </c>
    </row>
    <row r="111" spans="1:12" ht="70.900000000000006" customHeight="1">
      <c r="A111" s="18">
        <v>910</v>
      </c>
      <c r="B111" s="9" t="s">
        <v>131</v>
      </c>
      <c r="C111" s="6" t="s">
        <v>20</v>
      </c>
      <c r="D111" s="6" t="s">
        <v>3</v>
      </c>
      <c r="E111" s="6" t="s">
        <v>130</v>
      </c>
      <c r="F111" s="6"/>
      <c r="G111" s="8">
        <f>G112</f>
        <v>41.8</v>
      </c>
      <c r="H111" s="8"/>
      <c r="I111" s="8">
        <f>I112</f>
        <v>41.8</v>
      </c>
      <c r="J111" s="8"/>
      <c r="K111" s="16">
        <f t="shared" ref="K111:K112" si="25">I111/G111*100</f>
        <v>100</v>
      </c>
      <c r="L111" s="16"/>
    </row>
    <row r="112" spans="1:12" ht="66.599999999999994" customHeight="1">
      <c r="A112" s="18">
        <v>910</v>
      </c>
      <c r="B112" s="9" t="s">
        <v>87</v>
      </c>
      <c r="C112" s="6" t="s">
        <v>20</v>
      </c>
      <c r="D112" s="6" t="s">
        <v>3</v>
      </c>
      <c r="E112" s="6" t="s">
        <v>130</v>
      </c>
      <c r="F112" s="6" t="s">
        <v>48</v>
      </c>
      <c r="G112" s="8">
        <v>41.8</v>
      </c>
      <c r="H112" s="8"/>
      <c r="I112" s="8">
        <v>41.8</v>
      </c>
      <c r="J112" s="8"/>
      <c r="K112" s="16">
        <f t="shared" si="25"/>
        <v>100</v>
      </c>
      <c r="L112" s="16"/>
    </row>
    <row r="113" spans="1:12" ht="83.45" customHeight="1">
      <c r="A113" s="18">
        <v>910</v>
      </c>
      <c r="B113" s="9" t="s">
        <v>105</v>
      </c>
      <c r="C113" s="2" t="s">
        <v>20</v>
      </c>
      <c r="D113" s="2" t="s">
        <v>3</v>
      </c>
      <c r="E113" s="6" t="s">
        <v>91</v>
      </c>
      <c r="F113" s="2"/>
      <c r="G113" s="8">
        <f>G114</f>
        <v>23595</v>
      </c>
      <c r="H113" s="8">
        <f>H114</f>
        <v>21673.200000000001</v>
      </c>
      <c r="I113" s="8">
        <f>I114</f>
        <v>22813.9</v>
      </c>
      <c r="J113" s="8">
        <f>J114</f>
        <v>21673.200000000001</v>
      </c>
      <c r="K113" s="16">
        <f t="shared" si="22"/>
        <v>96.689552871371049</v>
      </c>
      <c r="L113" s="16">
        <f t="shared" si="22"/>
        <v>100</v>
      </c>
    </row>
    <row r="114" spans="1:12" ht="65.45" customHeight="1">
      <c r="A114" s="18">
        <v>910</v>
      </c>
      <c r="B114" s="9" t="s">
        <v>87</v>
      </c>
      <c r="C114" s="2" t="s">
        <v>20</v>
      </c>
      <c r="D114" s="2" t="s">
        <v>3</v>
      </c>
      <c r="E114" s="6" t="s">
        <v>91</v>
      </c>
      <c r="F114" s="2">
        <v>240</v>
      </c>
      <c r="G114" s="8">
        <v>23595</v>
      </c>
      <c r="H114" s="8">
        <v>21673.200000000001</v>
      </c>
      <c r="I114" s="8">
        <v>22813.9</v>
      </c>
      <c r="J114" s="8">
        <v>21673.200000000001</v>
      </c>
      <c r="K114" s="16">
        <f t="shared" ref="K114:L119" si="26">I114/G114*100</f>
        <v>96.689552871371049</v>
      </c>
      <c r="L114" s="16">
        <f t="shared" si="26"/>
        <v>100</v>
      </c>
    </row>
    <row r="115" spans="1:12" ht="33" customHeight="1">
      <c r="A115" s="18">
        <v>910</v>
      </c>
      <c r="B115" s="9" t="s">
        <v>23</v>
      </c>
      <c r="C115" s="5" t="s">
        <v>20</v>
      </c>
      <c r="D115" s="5" t="s">
        <v>20</v>
      </c>
      <c r="E115" s="2"/>
      <c r="F115" s="2"/>
      <c r="G115" s="7">
        <f>G116+G120</f>
        <v>31333.599999999999</v>
      </c>
      <c r="H115" s="7"/>
      <c r="I115" s="7">
        <f>I116+I120</f>
        <v>30638.6</v>
      </c>
      <c r="J115" s="7"/>
      <c r="K115" s="15">
        <f t="shared" si="26"/>
        <v>97.781933770776419</v>
      </c>
      <c r="L115" s="15"/>
    </row>
    <row r="116" spans="1:12" ht="116.45" customHeight="1">
      <c r="A116" s="18">
        <v>910</v>
      </c>
      <c r="B116" s="9" t="s">
        <v>141</v>
      </c>
      <c r="C116" s="6" t="s">
        <v>20</v>
      </c>
      <c r="D116" s="6" t="s">
        <v>20</v>
      </c>
      <c r="E116" s="6" t="s">
        <v>73</v>
      </c>
      <c r="F116" s="6"/>
      <c r="G116" s="8">
        <f>G117</f>
        <v>18499.099999999999</v>
      </c>
      <c r="H116" s="8"/>
      <c r="I116" s="8">
        <f>I117</f>
        <v>17804.099999999999</v>
      </c>
      <c r="J116" s="8"/>
      <c r="K116" s="16">
        <f t="shared" si="26"/>
        <v>96.243060473212211</v>
      </c>
      <c r="L116" s="8"/>
    </row>
    <row r="117" spans="1:12" ht="63.6" customHeight="1">
      <c r="A117" s="18">
        <v>910</v>
      </c>
      <c r="B117" s="9" t="s">
        <v>140</v>
      </c>
      <c r="C117" s="6" t="s">
        <v>20</v>
      </c>
      <c r="D117" s="6" t="s">
        <v>20</v>
      </c>
      <c r="E117" s="6" t="s">
        <v>78</v>
      </c>
      <c r="F117" s="6"/>
      <c r="G117" s="8">
        <f>G118+G119</f>
        <v>18499.099999999999</v>
      </c>
      <c r="H117" s="8"/>
      <c r="I117" s="8">
        <f>I118+I119</f>
        <v>17804.099999999999</v>
      </c>
      <c r="J117" s="8"/>
      <c r="K117" s="16">
        <f t="shared" si="26"/>
        <v>96.243060473212211</v>
      </c>
      <c r="L117" s="8"/>
    </row>
    <row r="118" spans="1:12" ht="38.450000000000003" customHeight="1">
      <c r="A118" s="18">
        <v>910</v>
      </c>
      <c r="B118" s="9" t="s">
        <v>49</v>
      </c>
      <c r="C118" s="6" t="s">
        <v>20</v>
      </c>
      <c r="D118" s="6" t="s">
        <v>20</v>
      </c>
      <c r="E118" s="6" t="s">
        <v>78</v>
      </c>
      <c r="F118" s="2">
        <v>110</v>
      </c>
      <c r="G118" s="8">
        <v>18202.8</v>
      </c>
      <c r="H118" s="8"/>
      <c r="I118" s="8">
        <v>17517.8</v>
      </c>
      <c r="J118" s="8"/>
      <c r="K118" s="16">
        <f t="shared" si="26"/>
        <v>96.236842683543188</v>
      </c>
      <c r="L118" s="8"/>
    </row>
    <row r="119" spans="1:12" ht="64.900000000000006" customHeight="1">
      <c r="A119" s="18">
        <v>910</v>
      </c>
      <c r="B119" s="9" t="s">
        <v>87</v>
      </c>
      <c r="C119" s="6" t="s">
        <v>20</v>
      </c>
      <c r="D119" s="6" t="s">
        <v>20</v>
      </c>
      <c r="E119" s="6" t="s">
        <v>78</v>
      </c>
      <c r="F119" s="2">
        <v>240</v>
      </c>
      <c r="G119" s="8">
        <v>296.3</v>
      </c>
      <c r="H119" s="8"/>
      <c r="I119" s="8">
        <v>286.3</v>
      </c>
      <c r="J119" s="8"/>
      <c r="K119" s="16">
        <f t="shared" si="26"/>
        <v>96.625042186972664</v>
      </c>
      <c r="L119" s="8"/>
    </row>
    <row r="120" spans="1:12" ht="80.45" customHeight="1">
      <c r="A120" s="18">
        <v>910</v>
      </c>
      <c r="B120" s="9" t="s">
        <v>105</v>
      </c>
      <c r="C120" s="2" t="s">
        <v>20</v>
      </c>
      <c r="D120" s="2" t="s">
        <v>3</v>
      </c>
      <c r="E120" s="6" t="s">
        <v>91</v>
      </c>
      <c r="F120" s="2"/>
      <c r="G120" s="8">
        <f>G121</f>
        <v>12834.5</v>
      </c>
      <c r="H120" s="8"/>
      <c r="I120" s="8">
        <f t="shared" ref="I120" si="27">I121</f>
        <v>12834.5</v>
      </c>
      <c r="J120" s="8"/>
      <c r="K120" s="16">
        <f t="shared" ref="K120:K121" si="28">I120/G120*100</f>
        <v>100</v>
      </c>
      <c r="L120" s="16"/>
    </row>
    <row r="121" spans="1:12" ht="64.900000000000006" customHeight="1">
      <c r="A121" s="18">
        <v>910</v>
      </c>
      <c r="B121" s="9" t="s">
        <v>87</v>
      </c>
      <c r="C121" s="2" t="s">
        <v>20</v>
      </c>
      <c r="D121" s="2" t="s">
        <v>3</v>
      </c>
      <c r="E121" s="6" t="s">
        <v>91</v>
      </c>
      <c r="F121" s="2">
        <v>240</v>
      </c>
      <c r="G121" s="8">
        <v>12834.5</v>
      </c>
      <c r="H121" s="8"/>
      <c r="I121" s="8">
        <v>12834.5</v>
      </c>
      <c r="J121" s="8"/>
      <c r="K121" s="16">
        <f t="shared" si="28"/>
        <v>100</v>
      </c>
      <c r="L121" s="16"/>
    </row>
    <row r="122" spans="1:12" ht="37.9" customHeight="1">
      <c r="A122" s="18">
        <v>910</v>
      </c>
      <c r="B122" s="9" t="s">
        <v>24</v>
      </c>
      <c r="C122" s="5" t="s">
        <v>4</v>
      </c>
      <c r="D122" s="5" t="s">
        <v>20</v>
      </c>
      <c r="E122" s="2"/>
      <c r="F122" s="2"/>
      <c r="G122" s="7">
        <f t="shared" ref="G122:J123" si="29">G123</f>
        <v>8303</v>
      </c>
      <c r="H122" s="7">
        <f t="shared" si="29"/>
        <v>750</v>
      </c>
      <c r="I122" s="7">
        <f t="shared" si="29"/>
        <v>2618</v>
      </c>
      <c r="J122" s="7">
        <f t="shared" si="29"/>
        <v>741.9</v>
      </c>
      <c r="K122" s="15">
        <f t="shared" ref="K122:L134" si="30">I122/G122*100</f>
        <v>31.530772010116827</v>
      </c>
      <c r="L122" s="15">
        <f t="shared" si="30"/>
        <v>98.92</v>
      </c>
    </row>
    <row r="123" spans="1:12" ht="112.15" customHeight="1">
      <c r="A123" s="18">
        <v>910</v>
      </c>
      <c r="B123" s="9" t="s">
        <v>141</v>
      </c>
      <c r="C123" s="6" t="s">
        <v>4</v>
      </c>
      <c r="D123" s="6" t="s">
        <v>20</v>
      </c>
      <c r="E123" s="6" t="s">
        <v>73</v>
      </c>
      <c r="F123" s="6"/>
      <c r="G123" s="8">
        <f t="shared" si="29"/>
        <v>8303</v>
      </c>
      <c r="H123" s="8">
        <f t="shared" si="29"/>
        <v>750</v>
      </c>
      <c r="I123" s="8">
        <f t="shared" si="29"/>
        <v>2618</v>
      </c>
      <c r="J123" s="8">
        <f t="shared" si="29"/>
        <v>741.9</v>
      </c>
      <c r="K123" s="16">
        <f t="shared" si="30"/>
        <v>31.530772010116827</v>
      </c>
      <c r="L123" s="16">
        <f t="shared" si="30"/>
        <v>98.92</v>
      </c>
    </row>
    <row r="124" spans="1:12" ht="87" customHeight="1">
      <c r="A124" s="18">
        <v>910</v>
      </c>
      <c r="B124" s="9" t="s">
        <v>146</v>
      </c>
      <c r="C124" s="2" t="s">
        <v>4</v>
      </c>
      <c r="D124" s="2" t="s">
        <v>20</v>
      </c>
      <c r="E124" s="6" t="s">
        <v>80</v>
      </c>
      <c r="F124" s="2"/>
      <c r="G124" s="8">
        <f>G125+G126+G127</f>
        <v>8303</v>
      </c>
      <c r="H124" s="8">
        <f>H125+H126</f>
        <v>750</v>
      </c>
      <c r="I124" s="8">
        <f>I125+I126+I127</f>
        <v>2618</v>
      </c>
      <c r="J124" s="8">
        <f>J125+J126</f>
        <v>741.9</v>
      </c>
      <c r="K124" s="16">
        <f t="shared" si="30"/>
        <v>31.530772010116827</v>
      </c>
      <c r="L124" s="16">
        <f t="shared" si="30"/>
        <v>98.92</v>
      </c>
    </row>
    <row r="125" spans="1:12" ht="66" customHeight="1">
      <c r="A125" s="18">
        <v>910</v>
      </c>
      <c r="B125" s="9" t="s">
        <v>87</v>
      </c>
      <c r="C125" s="2" t="s">
        <v>4</v>
      </c>
      <c r="D125" s="2" t="s">
        <v>20</v>
      </c>
      <c r="E125" s="6" t="s">
        <v>80</v>
      </c>
      <c r="F125" s="2">
        <v>240</v>
      </c>
      <c r="G125" s="8">
        <v>6692.6</v>
      </c>
      <c r="H125" s="8">
        <v>750</v>
      </c>
      <c r="I125" s="8">
        <v>2018</v>
      </c>
      <c r="J125" s="8">
        <v>741.9</v>
      </c>
      <c r="K125" s="16">
        <f t="shared" si="30"/>
        <v>30.15270597376206</v>
      </c>
      <c r="L125" s="16">
        <f t="shared" si="30"/>
        <v>98.92</v>
      </c>
    </row>
    <row r="126" spans="1:12" ht="30" customHeight="1">
      <c r="A126" s="18">
        <v>910</v>
      </c>
      <c r="B126" s="9" t="s">
        <v>50</v>
      </c>
      <c r="C126" s="2" t="s">
        <v>4</v>
      </c>
      <c r="D126" s="2" t="s">
        <v>20</v>
      </c>
      <c r="E126" s="6" t="s">
        <v>80</v>
      </c>
      <c r="F126" s="2">
        <v>610</v>
      </c>
      <c r="G126" s="8">
        <v>1010.4</v>
      </c>
      <c r="H126" s="8"/>
      <c r="I126" s="8"/>
      <c r="J126" s="8"/>
      <c r="K126" s="16"/>
      <c r="L126" s="8"/>
    </row>
    <row r="127" spans="1:12" ht="99.6" customHeight="1">
      <c r="A127" s="18">
        <v>910</v>
      </c>
      <c r="B127" s="9" t="s">
        <v>89</v>
      </c>
      <c r="C127" s="2" t="s">
        <v>4</v>
      </c>
      <c r="D127" s="2" t="s">
        <v>20</v>
      </c>
      <c r="E127" s="6" t="s">
        <v>80</v>
      </c>
      <c r="F127" s="2">
        <v>810</v>
      </c>
      <c r="G127" s="8">
        <v>600</v>
      </c>
      <c r="H127" s="8"/>
      <c r="I127" s="8">
        <v>600</v>
      </c>
      <c r="J127" s="8"/>
      <c r="K127" s="16"/>
      <c r="L127" s="8"/>
    </row>
    <row r="128" spans="1:12" ht="17.45" customHeight="1">
      <c r="A128" s="18">
        <v>910</v>
      </c>
      <c r="B128" s="12" t="s">
        <v>25</v>
      </c>
      <c r="C128" s="5" t="s">
        <v>26</v>
      </c>
      <c r="D128" s="5" t="s">
        <v>2</v>
      </c>
      <c r="E128" s="2"/>
      <c r="F128" s="2"/>
      <c r="G128" s="7">
        <f>G129</f>
        <v>50</v>
      </c>
      <c r="H128" s="7"/>
      <c r="I128" s="7">
        <f t="shared" ref="I128" si="31">I129</f>
        <v>50</v>
      </c>
      <c r="J128" s="7"/>
      <c r="K128" s="15">
        <f t="shared" si="30"/>
        <v>100</v>
      </c>
      <c r="L128" s="8"/>
    </row>
    <row r="129" spans="1:12" ht="69.599999999999994" customHeight="1">
      <c r="A129" s="18">
        <v>910</v>
      </c>
      <c r="B129" s="21" t="s">
        <v>128</v>
      </c>
      <c r="C129" s="6" t="s">
        <v>26</v>
      </c>
      <c r="D129" s="6" t="s">
        <v>2</v>
      </c>
      <c r="E129" s="6" t="s">
        <v>129</v>
      </c>
      <c r="F129" s="2"/>
      <c r="G129" s="8">
        <f>G130</f>
        <v>50</v>
      </c>
      <c r="H129" s="8"/>
      <c r="I129" s="8">
        <f>I130</f>
        <v>50</v>
      </c>
      <c r="J129" s="8"/>
      <c r="K129" s="16">
        <f t="shared" si="30"/>
        <v>100</v>
      </c>
      <c r="L129" s="8"/>
    </row>
    <row r="130" spans="1:12" ht="72" customHeight="1">
      <c r="A130" s="18">
        <v>910</v>
      </c>
      <c r="B130" s="9" t="s">
        <v>87</v>
      </c>
      <c r="C130" s="6" t="s">
        <v>26</v>
      </c>
      <c r="D130" s="6" t="s">
        <v>2</v>
      </c>
      <c r="E130" s="6" t="s">
        <v>129</v>
      </c>
      <c r="F130" s="2">
        <v>240</v>
      </c>
      <c r="G130" s="8">
        <v>50</v>
      </c>
      <c r="H130" s="7"/>
      <c r="I130" s="8">
        <v>50</v>
      </c>
      <c r="J130" s="8"/>
      <c r="K130" s="16">
        <f t="shared" si="30"/>
        <v>100</v>
      </c>
      <c r="L130" s="8"/>
    </row>
    <row r="131" spans="1:12" ht="20.45" customHeight="1">
      <c r="A131" s="18">
        <v>910</v>
      </c>
      <c r="B131" s="12" t="s">
        <v>27</v>
      </c>
      <c r="C131" s="5" t="s">
        <v>26</v>
      </c>
      <c r="D131" s="5" t="s">
        <v>5</v>
      </c>
      <c r="E131" s="2"/>
      <c r="F131" s="2"/>
      <c r="G131" s="7">
        <f>G132+G134+G136</f>
        <v>29463.5</v>
      </c>
      <c r="H131" s="7"/>
      <c r="I131" s="7">
        <f>I132+I134+I136</f>
        <v>27081.500000000004</v>
      </c>
      <c r="J131" s="7"/>
      <c r="K131" s="15">
        <f t="shared" si="30"/>
        <v>91.91542077485704</v>
      </c>
      <c r="L131" s="8"/>
    </row>
    <row r="132" spans="1:12" ht="96" customHeight="1">
      <c r="A132" s="18">
        <v>910</v>
      </c>
      <c r="B132" s="9" t="s">
        <v>136</v>
      </c>
      <c r="C132" s="6" t="s">
        <v>26</v>
      </c>
      <c r="D132" s="6" t="s">
        <v>5</v>
      </c>
      <c r="E132" s="6" t="s">
        <v>82</v>
      </c>
      <c r="F132" s="6"/>
      <c r="G132" s="8">
        <f>G133</f>
        <v>27767.3</v>
      </c>
      <c r="H132" s="8"/>
      <c r="I132" s="8">
        <f>I133</f>
        <v>26080.400000000001</v>
      </c>
      <c r="J132" s="8"/>
      <c r="K132" s="16">
        <f t="shared" si="30"/>
        <v>93.924868460383266</v>
      </c>
      <c r="L132" s="8"/>
    </row>
    <row r="133" spans="1:12" ht="20.45" customHeight="1">
      <c r="A133" s="18">
        <v>910</v>
      </c>
      <c r="B133" s="9" t="s">
        <v>50</v>
      </c>
      <c r="C133" s="6" t="s">
        <v>26</v>
      </c>
      <c r="D133" s="6" t="s">
        <v>5</v>
      </c>
      <c r="E133" s="6" t="s">
        <v>82</v>
      </c>
      <c r="F133" s="6" t="s">
        <v>54</v>
      </c>
      <c r="G133" s="8">
        <v>27767.3</v>
      </c>
      <c r="H133" s="8"/>
      <c r="I133" s="8">
        <v>26080.400000000001</v>
      </c>
      <c r="J133" s="8"/>
      <c r="K133" s="16">
        <f t="shared" si="30"/>
        <v>93.924868460383266</v>
      </c>
      <c r="L133" s="8"/>
    </row>
    <row r="134" spans="1:12" ht="70.900000000000006" customHeight="1">
      <c r="A134" s="18">
        <v>910</v>
      </c>
      <c r="B134" s="21" t="s">
        <v>128</v>
      </c>
      <c r="C134" s="6" t="s">
        <v>26</v>
      </c>
      <c r="D134" s="6" t="s">
        <v>5</v>
      </c>
      <c r="E134" s="6" t="s">
        <v>129</v>
      </c>
      <c r="F134" s="6"/>
      <c r="G134" s="8">
        <f>G135</f>
        <v>1429.3</v>
      </c>
      <c r="H134" s="8"/>
      <c r="I134" s="8">
        <f>I135</f>
        <v>734.2</v>
      </c>
      <c r="J134" s="8"/>
      <c r="K134" s="16">
        <f t="shared" si="30"/>
        <v>51.367802420765415</v>
      </c>
      <c r="L134" s="8"/>
    </row>
    <row r="135" spans="1:12" ht="66" customHeight="1">
      <c r="A135" s="18">
        <v>910</v>
      </c>
      <c r="B135" s="9" t="s">
        <v>87</v>
      </c>
      <c r="C135" s="6" t="s">
        <v>26</v>
      </c>
      <c r="D135" s="6" t="s">
        <v>5</v>
      </c>
      <c r="E135" s="6" t="s">
        <v>129</v>
      </c>
      <c r="F135" s="6" t="s">
        <v>48</v>
      </c>
      <c r="G135" s="8">
        <v>1429.3</v>
      </c>
      <c r="H135" s="8"/>
      <c r="I135" s="8">
        <v>734.2</v>
      </c>
      <c r="J135" s="8"/>
      <c r="K135" s="16">
        <f t="shared" ref="K135" si="32">I135/G135*100</f>
        <v>51.367802420765415</v>
      </c>
      <c r="L135" s="8"/>
    </row>
    <row r="136" spans="1:12" ht="70.150000000000006" customHeight="1">
      <c r="A136" s="18">
        <v>910</v>
      </c>
      <c r="B136" s="9" t="s">
        <v>131</v>
      </c>
      <c r="C136" s="6" t="s">
        <v>26</v>
      </c>
      <c r="D136" s="6" t="s">
        <v>5</v>
      </c>
      <c r="E136" s="6" t="s">
        <v>130</v>
      </c>
      <c r="F136" s="6"/>
      <c r="G136" s="8">
        <f>G137</f>
        <v>266.89999999999998</v>
      </c>
      <c r="H136" s="8"/>
      <c r="I136" s="8">
        <f>I137</f>
        <v>266.89999999999998</v>
      </c>
      <c r="J136" s="8"/>
      <c r="K136" s="16">
        <f t="shared" ref="K136:L144" si="33">I136/G136*100</f>
        <v>100</v>
      </c>
      <c r="L136" s="8"/>
    </row>
    <row r="137" spans="1:12" ht="63.6" customHeight="1">
      <c r="A137" s="18">
        <v>910</v>
      </c>
      <c r="B137" s="9" t="s">
        <v>87</v>
      </c>
      <c r="C137" s="6" t="s">
        <v>26</v>
      </c>
      <c r="D137" s="6" t="s">
        <v>5</v>
      </c>
      <c r="E137" s="6" t="s">
        <v>130</v>
      </c>
      <c r="F137" s="6" t="s">
        <v>48</v>
      </c>
      <c r="G137" s="8">
        <v>266.89999999999998</v>
      </c>
      <c r="H137" s="8"/>
      <c r="I137" s="8">
        <v>266.89999999999998</v>
      </c>
      <c r="J137" s="8"/>
      <c r="K137" s="16">
        <f t="shared" si="33"/>
        <v>100</v>
      </c>
      <c r="L137" s="8"/>
    </row>
    <row r="138" spans="1:12" ht="39.6" customHeight="1">
      <c r="A138" s="18">
        <v>910</v>
      </c>
      <c r="B138" s="9" t="s">
        <v>28</v>
      </c>
      <c r="C138" s="5" t="s">
        <v>26</v>
      </c>
      <c r="D138" s="5" t="s">
        <v>26</v>
      </c>
      <c r="E138" s="2"/>
      <c r="F138" s="2"/>
      <c r="G138" s="7">
        <f>G139+G141+G143+G145+G147</f>
        <v>11003.1</v>
      </c>
      <c r="H138" s="7">
        <f t="shared" ref="H138:J138" si="34">H139+H141+H143+H145+H147</f>
        <v>3864</v>
      </c>
      <c r="I138" s="7">
        <f t="shared" si="34"/>
        <v>10803</v>
      </c>
      <c r="J138" s="7">
        <f t="shared" si="34"/>
        <v>3863.1</v>
      </c>
      <c r="K138" s="15">
        <f t="shared" si="33"/>
        <v>98.18142159936744</v>
      </c>
      <c r="L138" s="15">
        <f t="shared" si="33"/>
        <v>99.976708074534159</v>
      </c>
    </row>
    <row r="139" spans="1:12" ht="163.9" customHeight="1">
      <c r="A139" s="18">
        <v>910</v>
      </c>
      <c r="B139" s="9" t="s">
        <v>132</v>
      </c>
      <c r="C139" s="6" t="s">
        <v>26</v>
      </c>
      <c r="D139" s="6" t="s">
        <v>26</v>
      </c>
      <c r="E139" s="6" t="s">
        <v>67</v>
      </c>
      <c r="F139" s="2"/>
      <c r="G139" s="8">
        <f>G140</f>
        <v>29.2</v>
      </c>
      <c r="H139" s="7"/>
      <c r="I139" s="8">
        <f>I140</f>
        <v>29.2</v>
      </c>
      <c r="J139" s="8"/>
      <c r="K139" s="16">
        <f t="shared" si="33"/>
        <v>100</v>
      </c>
      <c r="L139" s="8"/>
    </row>
    <row r="140" spans="1:12" ht="19.899999999999999" customHeight="1">
      <c r="A140" s="18">
        <v>910</v>
      </c>
      <c r="B140" s="9" t="s">
        <v>50</v>
      </c>
      <c r="C140" s="6" t="s">
        <v>26</v>
      </c>
      <c r="D140" s="6" t="s">
        <v>26</v>
      </c>
      <c r="E140" s="6" t="s">
        <v>67</v>
      </c>
      <c r="F140" s="2">
        <v>610</v>
      </c>
      <c r="G140" s="8">
        <v>29.2</v>
      </c>
      <c r="H140" s="7"/>
      <c r="I140" s="8">
        <v>29.2</v>
      </c>
      <c r="J140" s="8"/>
      <c r="K140" s="16">
        <f t="shared" si="33"/>
        <v>100</v>
      </c>
      <c r="L140" s="8"/>
    </row>
    <row r="141" spans="1:12" ht="98.45" customHeight="1">
      <c r="A141" s="18">
        <v>910</v>
      </c>
      <c r="B141" s="9" t="s">
        <v>136</v>
      </c>
      <c r="C141" s="6" t="s">
        <v>26</v>
      </c>
      <c r="D141" s="6" t="s">
        <v>26</v>
      </c>
      <c r="E141" s="6" t="s">
        <v>82</v>
      </c>
      <c r="F141" s="6"/>
      <c r="G141" s="8">
        <f>G142</f>
        <v>93</v>
      </c>
      <c r="H141" s="8"/>
      <c r="I141" s="8">
        <f>I142</f>
        <v>93</v>
      </c>
      <c r="J141" s="8"/>
      <c r="K141" s="16">
        <f t="shared" si="33"/>
        <v>100</v>
      </c>
      <c r="L141" s="8"/>
    </row>
    <row r="142" spans="1:12" ht="39" customHeight="1">
      <c r="A142" s="18">
        <v>910</v>
      </c>
      <c r="B142" s="9" t="s">
        <v>50</v>
      </c>
      <c r="C142" s="6" t="s">
        <v>26</v>
      </c>
      <c r="D142" s="6" t="s">
        <v>26</v>
      </c>
      <c r="E142" s="6" t="s">
        <v>82</v>
      </c>
      <c r="F142" s="6" t="s">
        <v>54</v>
      </c>
      <c r="G142" s="8">
        <v>93</v>
      </c>
      <c r="H142" s="8"/>
      <c r="I142" s="8">
        <v>93</v>
      </c>
      <c r="J142" s="8"/>
      <c r="K142" s="16">
        <f t="shared" si="33"/>
        <v>100</v>
      </c>
      <c r="L142" s="8"/>
    </row>
    <row r="143" spans="1:12" ht="79.900000000000006" customHeight="1">
      <c r="A143" s="18">
        <v>910</v>
      </c>
      <c r="B143" s="9" t="s">
        <v>100</v>
      </c>
      <c r="C143" s="6" t="s">
        <v>26</v>
      </c>
      <c r="D143" s="6" t="s">
        <v>26</v>
      </c>
      <c r="E143" s="6" t="s">
        <v>83</v>
      </c>
      <c r="F143" s="6"/>
      <c r="G143" s="8">
        <f>G144</f>
        <v>7654.6</v>
      </c>
      <c r="H143" s="8">
        <f>H144</f>
        <v>663.4</v>
      </c>
      <c r="I143" s="8">
        <f>I144</f>
        <v>7455.3</v>
      </c>
      <c r="J143" s="8">
        <f>J144</f>
        <v>663.4</v>
      </c>
      <c r="K143" s="16">
        <f t="shared" si="33"/>
        <v>97.39633684320539</v>
      </c>
      <c r="L143" s="16">
        <f t="shared" si="33"/>
        <v>100</v>
      </c>
    </row>
    <row r="144" spans="1:12" ht="39" customHeight="1">
      <c r="A144" s="18">
        <v>910</v>
      </c>
      <c r="B144" s="9" t="s">
        <v>50</v>
      </c>
      <c r="C144" s="6" t="s">
        <v>26</v>
      </c>
      <c r="D144" s="6" t="s">
        <v>26</v>
      </c>
      <c r="E144" s="6" t="s">
        <v>83</v>
      </c>
      <c r="F144" s="6" t="s">
        <v>54</v>
      </c>
      <c r="G144" s="8">
        <v>7654.6</v>
      </c>
      <c r="H144" s="8">
        <v>663.4</v>
      </c>
      <c r="I144" s="8">
        <v>7455.3</v>
      </c>
      <c r="J144" s="8">
        <v>663.4</v>
      </c>
      <c r="K144" s="16">
        <f t="shared" si="33"/>
        <v>97.39633684320539</v>
      </c>
      <c r="L144" s="16">
        <f t="shared" si="33"/>
        <v>100</v>
      </c>
    </row>
    <row r="145" spans="1:12" ht="114.6" customHeight="1">
      <c r="A145" s="18">
        <v>910</v>
      </c>
      <c r="B145" s="9" t="s">
        <v>156</v>
      </c>
      <c r="C145" s="6" t="s">
        <v>26</v>
      </c>
      <c r="D145" s="6" t="s">
        <v>26</v>
      </c>
      <c r="E145" s="6" t="s">
        <v>155</v>
      </c>
      <c r="F145" s="6"/>
      <c r="G145" s="8">
        <f>G146</f>
        <v>25.7</v>
      </c>
      <c r="H145" s="8"/>
      <c r="I145" s="8">
        <f>I146</f>
        <v>25.7</v>
      </c>
      <c r="J145" s="8"/>
      <c r="K145" s="16"/>
      <c r="L145" s="16"/>
    </row>
    <row r="146" spans="1:12" ht="34.5" customHeight="1">
      <c r="A146" s="18">
        <v>910</v>
      </c>
      <c r="B146" s="9" t="s">
        <v>50</v>
      </c>
      <c r="C146" s="6" t="s">
        <v>26</v>
      </c>
      <c r="D146" s="6" t="s">
        <v>26</v>
      </c>
      <c r="E146" s="6" t="s">
        <v>155</v>
      </c>
      <c r="F146" s="6" t="s">
        <v>54</v>
      </c>
      <c r="G146" s="8">
        <v>25.7</v>
      </c>
      <c r="H146" s="8"/>
      <c r="I146" s="8">
        <v>25.7</v>
      </c>
      <c r="J146" s="8"/>
      <c r="K146" s="16"/>
      <c r="L146" s="16"/>
    </row>
    <row r="147" spans="1:12" ht="82.15" customHeight="1">
      <c r="A147" s="18">
        <v>910</v>
      </c>
      <c r="B147" s="9" t="s">
        <v>127</v>
      </c>
      <c r="C147" s="6" t="s">
        <v>26</v>
      </c>
      <c r="D147" s="6" t="s">
        <v>26</v>
      </c>
      <c r="E147" s="6" t="s">
        <v>84</v>
      </c>
      <c r="F147" s="6"/>
      <c r="G147" s="8">
        <f>G148</f>
        <v>3200.6</v>
      </c>
      <c r="H147" s="8">
        <f>H148</f>
        <v>3200.6</v>
      </c>
      <c r="I147" s="8">
        <f>I148</f>
        <v>3199.8</v>
      </c>
      <c r="J147" s="8">
        <f>J148</f>
        <v>3199.7</v>
      </c>
      <c r="K147" s="16">
        <f t="shared" ref="K147" si="35">I147/G147*100</f>
        <v>99.975004686621276</v>
      </c>
      <c r="L147" s="16">
        <f t="shared" ref="L147" si="36">J147/H147*100</f>
        <v>99.971880272448914</v>
      </c>
    </row>
    <row r="148" spans="1:12" ht="67.150000000000006" customHeight="1">
      <c r="A148" s="18">
        <v>910</v>
      </c>
      <c r="B148" s="9" t="s">
        <v>87</v>
      </c>
      <c r="C148" s="6" t="s">
        <v>26</v>
      </c>
      <c r="D148" s="6" t="s">
        <v>26</v>
      </c>
      <c r="E148" s="6" t="s">
        <v>84</v>
      </c>
      <c r="F148" s="6" t="s">
        <v>48</v>
      </c>
      <c r="G148" s="8">
        <v>3200.6</v>
      </c>
      <c r="H148" s="8">
        <v>3200.6</v>
      </c>
      <c r="I148" s="8">
        <v>3199.8</v>
      </c>
      <c r="J148" s="8">
        <v>3199.7</v>
      </c>
      <c r="K148" s="16">
        <f t="shared" ref="K148:L158" si="37">I148/G148*100</f>
        <v>99.975004686621276</v>
      </c>
      <c r="L148" s="16">
        <f t="shared" ref="L148" si="38">J148/H148*100</f>
        <v>99.971880272448914</v>
      </c>
    </row>
    <row r="149" spans="1:12" ht="36.6" customHeight="1">
      <c r="A149" s="18">
        <v>910</v>
      </c>
      <c r="B149" s="9" t="s">
        <v>29</v>
      </c>
      <c r="C149" s="5" t="s">
        <v>26</v>
      </c>
      <c r="D149" s="5" t="s">
        <v>12</v>
      </c>
      <c r="E149" s="2"/>
      <c r="F149" s="2"/>
      <c r="G149" s="7">
        <f>G150+G152+G154</f>
        <v>98607.9</v>
      </c>
      <c r="H149" s="7">
        <f t="shared" ref="H149:J149" si="39">H150+H152+H154</f>
        <v>28686.399999999998</v>
      </c>
      <c r="I149" s="7">
        <f t="shared" si="39"/>
        <v>63615.899999999994</v>
      </c>
      <c r="J149" s="7">
        <f t="shared" si="39"/>
        <v>22511.9</v>
      </c>
      <c r="K149" s="15">
        <f t="shared" si="37"/>
        <v>64.513999385444777</v>
      </c>
      <c r="L149" s="15">
        <f t="shared" si="37"/>
        <v>78.475863126777853</v>
      </c>
    </row>
    <row r="150" spans="1:12" ht="163.15" customHeight="1">
      <c r="A150" s="18">
        <v>910</v>
      </c>
      <c r="B150" s="9" t="s">
        <v>132</v>
      </c>
      <c r="C150" s="6" t="s">
        <v>26</v>
      </c>
      <c r="D150" s="6" t="s">
        <v>12</v>
      </c>
      <c r="E150" s="6" t="s">
        <v>67</v>
      </c>
      <c r="F150" s="6"/>
      <c r="G150" s="8">
        <f>G151</f>
        <v>8595.7000000000007</v>
      </c>
      <c r="H150" s="8">
        <f t="shared" ref="H150:J150" si="40">H151</f>
        <v>1555.6</v>
      </c>
      <c r="I150" s="8">
        <f t="shared" si="40"/>
        <v>7317.1</v>
      </c>
      <c r="J150" s="8">
        <f t="shared" si="40"/>
        <v>1461.9</v>
      </c>
      <c r="K150" s="16">
        <f t="shared" si="37"/>
        <v>85.125120699884832</v>
      </c>
      <c r="L150" s="8"/>
    </row>
    <row r="151" spans="1:12" ht="67.900000000000006" customHeight="1">
      <c r="A151" s="18">
        <v>910</v>
      </c>
      <c r="B151" s="9" t="s">
        <v>87</v>
      </c>
      <c r="C151" s="6" t="s">
        <v>26</v>
      </c>
      <c r="D151" s="6" t="s">
        <v>12</v>
      </c>
      <c r="E151" s="6" t="s">
        <v>67</v>
      </c>
      <c r="F151" s="6" t="s">
        <v>48</v>
      </c>
      <c r="G151" s="8">
        <v>8595.7000000000007</v>
      </c>
      <c r="H151" s="8">
        <v>1555.6</v>
      </c>
      <c r="I151" s="8">
        <v>7317.1</v>
      </c>
      <c r="J151" s="8">
        <v>1461.9</v>
      </c>
      <c r="K151" s="16">
        <f t="shared" si="37"/>
        <v>85.125120699884832</v>
      </c>
      <c r="L151" s="8"/>
    </row>
    <row r="152" spans="1:12" ht="83.45" customHeight="1">
      <c r="A152" s="18">
        <v>910</v>
      </c>
      <c r="B152" s="9" t="s">
        <v>134</v>
      </c>
      <c r="C152" s="6" t="s">
        <v>26</v>
      </c>
      <c r="D152" s="6" t="s">
        <v>12</v>
      </c>
      <c r="E152" s="6" t="s">
        <v>68</v>
      </c>
      <c r="F152" s="6"/>
      <c r="G152" s="8">
        <f>G153</f>
        <v>56377.599999999999</v>
      </c>
      <c r="H152" s="8"/>
      <c r="I152" s="8">
        <f>I153</f>
        <v>29960.6</v>
      </c>
      <c r="J152" s="8"/>
      <c r="K152" s="16">
        <f t="shared" si="37"/>
        <v>53.142737541151099</v>
      </c>
      <c r="L152" s="8"/>
    </row>
    <row r="153" spans="1:12" ht="66" customHeight="1">
      <c r="A153" s="18">
        <v>910</v>
      </c>
      <c r="B153" s="9" t="s">
        <v>87</v>
      </c>
      <c r="C153" s="6" t="s">
        <v>26</v>
      </c>
      <c r="D153" s="6" t="s">
        <v>12</v>
      </c>
      <c r="E153" s="6" t="s">
        <v>68</v>
      </c>
      <c r="F153" s="6" t="s">
        <v>48</v>
      </c>
      <c r="G153" s="8">
        <v>56377.599999999999</v>
      </c>
      <c r="H153" s="8"/>
      <c r="I153" s="8">
        <v>29960.6</v>
      </c>
      <c r="J153" s="8"/>
      <c r="K153" s="16">
        <f t="shared" si="37"/>
        <v>53.142737541151099</v>
      </c>
      <c r="L153" s="8"/>
    </row>
    <row r="154" spans="1:12" ht="92.45" customHeight="1">
      <c r="A154" s="18">
        <v>910</v>
      </c>
      <c r="B154" s="9" t="s">
        <v>135</v>
      </c>
      <c r="C154" s="6" t="s">
        <v>26</v>
      </c>
      <c r="D154" s="6" t="s">
        <v>12</v>
      </c>
      <c r="E154" s="6" t="s">
        <v>81</v>
      </c>
      <c r="F154" s="2"/>
      <c r="G154" s="8">
        <f>G155</f>
        <v>33634.6</v>
      </c>
      <c r="H154" s="8">
        <f>H155</f>
        <v>27130.799999999999</v>
      </c>
      <c r="I154" s="8">
        <f>I155</f>
        <v>26338.2</v>
      </c>
      <c r="J154" s="8">
        <f>J155</f>
        <v>21050</v>
      </c>
      <c r="K154" s="16">
        <f t="shared" si="37"/>
        <v>78.306862576037773</v>
      </c>
      <c r="L154" s="16">
        <f t="shared" si="37"/>
        <v>77.587096583956239</v>
      </c>
    </row>
    <row r="155" spans="1:12" ht="71.45" customHeight="1">
      <c r="A155" s="18">
        <v>910</v>
      </c>
      <c r="B155" s="9" t="s">
        <v>87</v>
      </c>
      <c r="C155" s="6" t="s">
        <v>26</v>
      </c>
      <c r="D155" s="6" t="s">
        <v>12</v>
      </c>
      <c r="E155" s="6" t="s">
        <v>81</v>
      </c>
      <c r="F155" s="2">
        <v>240</v>
      </c>
      <c r="G155" s="8">
        <v>33634.6</v>
      </c>
      <c r="H155" s="8">
        <v>27130.799999999999</v>
      </c>
      <c r="I155" s="8">
        <v>26338.2</v>
      </c>
      <c r="J155" s="8">
        <v>21050</v>
      </c>
      <c r="K155" s="16">
        <f t="shared" si="37"/>
        <v>78.306862576037773</v>
      </c>
      <c r="L155" s="16">
        <f t="shared" si="37"/>
        <v>77.587096583956239</v>
      </c>
    </row>
    <row r="156" spans="1:12" ht="19.5" customHeight="1">
      <c r="A156" s="18">
        <v>910</v>
      </c>
      <c r="B156" s="12" t="s">
        <v>30</v>
      </c>
      <c r="C156" s="5" t="s">
        <v>16</v>
      </c>
      <c r="D156" s="5" t="s">
        <v>2</v>
      </c>
      <c r="E156" s="2"/>
      <c r="F156" s="2"/>
      <c r="G156" s="7">
        <f>G157+G159</f>
        <v>72896.5</v>
      </c>
      <c r="H156" s="7">
        <f t="shared" ref="H156:J156" si="41">H157+H159</f>
        <v>8000</v>
      </c>
      <c r="I156" s="7">
        <f t="shared" si="41"/>
        <v>67179.8</v>
      </c>
      <c r="J156" s="7">
        <f t="shared" si="41"/>
        <v>8000</v>
      </c>
      <c r="K156" s="15">
        <f t="shared" si="37"/>
        <v>92.157785353206265</v>
      </c>
      <c r="L156" s="15">
        <f t="shared" si="37"/>
        <v>100</v>
      </c>
    </row>
    <row r="157" spans="1:12" ht="157.5">
      <c r="A157" s="18">
        <v>910</v>
      </c>
      <c r="B157" s="9" t="s">
        <v>133</v>
      </c>
      <c r="C157" s="6" t="s">
        <v>16</v>
      </c>
      <c r="D157" s="6" t="s">
        <v>2</v>
      </c>
      <c r="E157" s="6" t="s">
        <v>67</v>
      </c>
      <c r="F157" s="6"/>
      <c r="G157" s="8">
        <f>G158</f>
        <v>57</v>
      </c>
      <c r="H157" s="8"/>
      <c r="I157" s="8">
        <f>I158</f>
        <v>38.5</v>
      </c>
      <c r="J157" s="8"/>
      <c r="K157" s="16">
        <f t="shared" si="37"/>
        <v>67.543859649122808</v>
      </c>
      <c r="L157" s="8"/>
    </row>
    <row r="158" spans="1:12" ht="22.15" customHeight="1">
      <c r="A158" s="18">
        <v>910</v>
      </c>
      <c r="B158" s="9" t="s">
        <v>50</v>
      </c>
      <c r="C158" s="6" t="s">
        <v>16</v>
      </c>
      <c r="D158" s="6" t="s">
        <v>2</v>
      </c>
      <c r="E158" s="6" t="s">
        <v>67</v>
      </c>
      <c r="F158" s="6" t="s">
        <v>54</v>
      </c>
      <c r="G158" s="8">
        <v>57</v>
      </c>
      <c r="H158" s="8"/>
      <c r="I158" s="8">
        <v>38.5</v>
      </c>
      <c r="J158" s="8"/>
      <c r="K158" s="16">
        <f t="shared" si="37"/>
        <v>67.543859649122808</v>
      </c>
      <c r="L158" s="8"/>
    </row>
    <row r="159" spans="1:12" ht="102.6" customHeight="1">
      <c r="A159" s="18">
        <v>910</v>
      </c>
      <c r="B159" s="9" t="s">
        <v>137</v>
      </c>
      <c r="C159" s="6" t="s">
        <v>16</v>
      </c>
      <c r="D159" s="6" t="s">
        <v>2</v>
      </c>
      <c r="E159" s="6" t="s">
        <v>82</v>
      </c>
      <c r="F159" s="6"/>
      <c r="G159" s="8">
        <f>G160+G161</f>
        <v>72839.5</v>
      </c>
      <c r="H159" s="8">
        <f t="shared" ref="H159:J159" si="42">H160+H161</f>
        <v>8000</v>
      </c>
      <c r="I159" s="8">
        <f t="shared" si="42"/>
        <v>67141.3</v>
      </c>
      <c r="J159" s="8">
        <f t="shared" si="42"/>
        <v>8000</v>
      </c>
      <c r="K159" s="16">
        <f t="shared" ref="K159:L164" si="43">I159/G159*100</f>
        <v>92.177046794664989</v>
      </c>
      <c r="L159" s="16">
        <f t="shared" si="43"/>
        <v>100</v>
      </c>
    </row>
    <row r="160" spans="1:12" ht="70.150000000000006" customHeight="1">
      <c r="A160" s="18">
        <v>910</v>
      </c>
      <c r="B160" s="9" t="s">
        <v>87</v>
      </c>
      <c r="C160" s="6" t="s">
        <v>16</v>
      </c>
      <c r="D160" s="6" t="s">
        <v>2</v>
      </c>
      <c r="E160" s="6" t="s">
        <v>82</v>
      </c>
      <c r="F160" s="6" t="s">
        <v>48</v>
      </c>
      <c r="G160" s="8">
        <v>1884</v>
      </c>
      <c r="H160" s="8"/>
      <c r="I160" s="8">
        <v>1307.5</v>
      </c>
      <c r="J160" s="8"/>
      <c r="K160" s="16">
        <f t="shared" si="43"/>
        <v>69.400212314225058</v>
      </c>
      <c r="L160" s="16"/>
    </row>
    <row r="161" spans="1:12" ht="39" customHeight="1">
      <c r="A161" s="18">
        <v>910</v>
      </c>
      <c r="B161" s="9" t="s">
        <v>50</v>
      </c>
      <c r="C161" s="6" t="s">
        <v>16</v>
      </c>
      <c r="D161" s="6" t="s">
        <v>2</v>
      </c>
      <c r="E161" s="6" t="s">
        <v>82</v>
      </c>
      <c r="F161" s="6" t="s">
        <v>54</v>
      </c>
      <c r="G161" s="8">
        <v>70955.5</v>
      </c>
      <c r="H161" s="8">
        <v>8000</v>
      </c>
      <c r="I161" s="8">
        <v>65833.8</v>
      </c>
      <c r="J161" s="8">
        <v>8000</v>
      </c>
      <c r="K161" s="16">
        <f t="shared" si="43"/>
        <v>92.781813953816126</v>
      </c>
      <c r="L161" s="16">
        <f t="shared" si="43"/>
        <v>100</v>
      </c>
    </row>
    <row r="162" spans="1:12" ht="41.45" customHeight="1">
      <c r="A162" s="18">
        <v>910</v>
      </c>
      <c r="B162" s="9" t="s">
        <v>97</v>
      </c>
      <c r="C162" s="4" t="s">
        <v>12</v>
      </c>
      <c r="D162" s="4" t="s">
        <v>12</v>
      </c>
      <c r="E162" s="6"/>
      <c r="F162" s="6"/>
      <c r="G162" s="7">
        <f>G163</f>
        <v>19</v>
      </c>
      <c r="H162" s="8"/>
      <c r="I162" s="7">
        <f>I163</f>
        <v>19</v>
      </c>
      <c r="J162" s="8"/>
      <c r="K162" s="15">
        <f t="shared" si="43"/>
        <v>100</v>
      </c>
      <c r="L162" s="8"/>
    </row>
    <row r="163" spans="1:12" ht="84.6" customHeight="1">
      <c r="A163" s="18">
        <v>910</v>
      </c>
      <c r="B163" s="9" t="s">
        <v>150</v>
      </c>
      <c r="C163" s="6" t="s">
        <v>12</v>
      </c>
      <c r="D163" s="6" t="s">
        <v>12</v>
      </c>
      <c r="E163" s="6" t="s">
        <v>98</v>
      </c>
      <c r="F163" s="6"/>
      <c r="G163" s="8">
        <f>G164+G165</f>
        <v>19</v>
      </c>
      <c r="H163" s="8"/>
      <c r="I163" s="8">
        <f>I164+I165</f>
        <v>19</v>
      </c>
      <c r="J163" s="8"/>
      <c r="K163" s="16">
        <f t="shared" si="43"/>
        <v>100</v>
      </c>
      <c r="L163" s="8"/>
    </row>
    <row r="164" spans="1:12" ht="24" customHeight="1">
      <c r="A164" s="18">
        <v>910</v>
      </c>
      <c r="B164" s="9" t="s">
        <v>110</v>
      </c>
      <c r="C164" s="6" t="s">
        <v>12</v>
      </c>
      <c r="D164" s="6" t="s">
        <v>12</v>
      </c>
      <c r="E164" s="6" t="s">
        <v>98</v>
      </c>
      <c r="F164" s="6" t="s">
        <v>109</v>
      </c>
      <c r="G164" s="8">
        <v>10</v>
      </c>
      <c r="H164" s="8"/>
      <c r="I164" s="8">
        <v>10</v>
      </c>
      <c r="J164" s="8"/>
      <c r="K164" s="16">
        <f t="shared" si="43"/>
        <v>100</v>
      </c>
      <c r="L164" s="8"/>
    </row>
    <row r="165" spans="1:12" ht="34.15" customHeight="1">
      <c r="A165" s="18">
        <v>910</v>
      </c>
      <c r="B165" s="9" t="s">
        <v>46</v>
      </c>
      <c r="C165" s="6" t="s">
        <v>12</v>
      </c>
      <c r="D165" s="6" t="s">
        <v>12</v>
      </c>
      <c r="E165" s="6" t="s">
        <v>98</v>
      </c>
      <c r="F165" s="6" t="s">
        <v>56</v>
      </c>
      <c r="G165" s="8">
        <v>9</v>
      </c>
      <c r="H165" s="8"/>
      <c r="I165" s="8">
        <v>9</v>
      </c>
      <c r="J165" s="8"/>
      <c r="K165" s="16">
        <f t="shared" ref="K165:L220" si="44">I165/G165*100</f>
        <v>100</v>
      </c>
      <c r="L165" s="8"/>
    </row>
    <row r="166" spans="1:12" ht="20.45" customHeight="1">
      <c r="A166" s="18">
        <v>910</v>
      </c>
      <c r="B166" s="12" t="s">
        <v>31</v>
      </c>
      <c r="C166" s="5" t="s">
        <v>32</v>
      </c>
      <c r="D166" s="5" t="s">
        <v>2</v>
      </c>
      <c r="E166" s="2"/>
      <c r="F166" s="2"/>
      <c r="G166" s="7">
        <f>G167</f>
        <v>3946.5</v>
      </c>
      <c r="H166" s="7"/>
      <c r="I166" s="7">
        <f>I167</f>
        <v>3610</v>
      </c>
      <c r="J166" s="8"/>
      <c r="K166" s="15">
        <f t="shared" si="44"/>
        <v>91.473457493982011</v>
      </c>
      <c r="L166" s="8"/>
    </row>
    <row r="167" spans="1:12" ht="66.599999999999994" customHeight="1">
      <c r="A167" s="18">
        <v>910</v>
      </c>
      <c r="B167" s="9" t="s">
        <v>160</v>
      </c>
      <c r="C167" s="2" t="s">
        <v>32</v>
      </c>
      <c r="D167" s="2" t="s">
        <v>2</v>
      </c>
      <c r="E167" s="6" t="s">
        <v>69</v>
      </c>
      <c r="F167" s="2"/>
      <c r="G167" s="8">
        <f>G168</f>
        <v>3946.5</v>
      </c>
      <c r="H167" s="8"/>
      <c r="I167" s="8">
        <f>I168</f>
        <v>3610</v>
      </c>
      <c r="J167" s="8"/>
      <c r="K167" s="16">
        <f t="shared" si="44"/>
        <v>91.473457493982011</v>
      </c>
      <c r="L167" s="8"/>
    </row>
    <row r="168" spans="1:12" ht="43.15" customHeight="1">
      <c r="A168" s="18">
        <v>910</v>
      </c>
      <c r="B168" s="9" t="s">
        <v>57</v>
      </c>
      <c r="C168" s="2" t="s">
        <v>32</v>
      </c>
      <c r="D168" s="2" t="s">
        <v>2</v>
      </c>
      <c r="E168" s="6" t="s">
        <v>69</v>
      </c>
      <c r="F168" s="2">
        <v>310</v>
      </c>
      <c r="G168" s="8">
        <v>3946.5</v>
      </c>
      <c r="H168" s="8"/>
      <c r="I168" s="8">
        <v>3610</v>
      </c>
      <c r="J168" s="8"/>
      <c r="K168" s="16">
        <f t="shared" si="44"/>
        <v>91.473457493982011</v>
      </c>
      <c r="L168" s="8"/>
    </row>
    <row r="169" spans="1:12" ht="45" customHeight="1">
      <c r="A169" s="18">
        <v>910</v>
      </c>
      <c r="B169" s="9" t="s">
        <v>33</v>
      </c>
      <c r="C169" s="5" t="s">
        <v>32</v>
      </c>
      <c r="D169" s="5" t="s">
        <v>3</v>
      </c>
      <c r="E169" s="2"/>
      <c r="F169" s="2"/>
      <c r="G169" s="7">
        <f>G170+G172+G174+G177</f>
        <v>12769.5</v>
      </c>
      <c r="H169" s="7">
        <f t="shared" ref="H169:J169" si="45">H170+H172+H174+H177</f>
        <v>9661.5</v>
      </c>
      <c r="I169" s="7">
        <f t="shared" si="45"/>
        <v>12210.5</v>
      </c>
      <c r="J169" s="7">
        <f t="shared" si="45"/>
        <v>9492.5</v>
      </c>
      <c r="K169" s="15">
        <f t="shared" si="44"/>
        <v>95.622381455812672</v>
      </c>
      <c r="L169" s="15">
        <f t="shared" si="44"/>
        <v>98.25078921492522</v>
      </c>
    </row>
    <row r="170" spans="1:12" ht="162.6" customHeight="1">
      <c r="A170" s="18">
        <v>910</v>
      </c>
      <c r="B170" s="9" t="s">
        <v>132</v>
      </c>
      <c r="C170" s="6" t="s">
        <v>32</v>
      </c>
      <c r="D170" s="6" t="s">
        <v>3</v>
      </c>
      <c r="E170" s="6" t="s">
        <v>67</v>
      </c>
      <c r="F170" s="2"/>
      <c r="G170" s="8">
        <f>G171</f>
        <v>55.4</v>
      </c>
      <c r="H170" s="8"/>
      <c r="I170" s="8">
        <f>I171</f>
        <v>55.4</v>
      </c>
      <c r="J170" s="8"/>
      <c r="K170" s="15"/>
      <c r="L170" s="15"/>
    </row>
    <row r="171" spans="1:12" ht="52.15" customHeight="1">
      <c r="A171" s="18">
        <v>910</v>
      </c>
      <c r="B171" s="9" t="s">
        <v>90</v>
      </c>
      <c r="C171" s="6" t="s">
        <v>32</v>
      </c>
      <c r="D171" s="6" t="s">
        <v>3</v>
      </c>
      <c r="E171" s="6" t="s">
        <v>67</v>
      </c>
      <c r="F171" s="2">
        <v>320</v>
      </c>
      <c r="G171" s="8">
        <v>55.4</v>
      </c>
      <c r="H171" s="8"/>
      <c r="I171" s="8">
        <v>55.4</v>
      </c>
      <c r="J171" s="8"/>
      <c r="K171" s="15"/>
      <c r="L171" s="15"/>
    </row>
    <row r="172" spans="1:12" ht="82.15" customHeight="1">
      <c r="A172" s="18">
        <v>910</v>
      </c>
      <c r="B172" s="9" t="s">
        <v>134</v>
      </c>
      <c r="C172" s="6" t="s">
        <v>32</v>
      </c>
      <c r="D172" s="6" t="s">
        <v>3</v>
      </c>
      <c r="E172" s="6" t="s">
        <v>68</v>
      </c>
      <c r="F172" s="2"/>
      <c r="G172" s="8">
        <f>G173</f>
        <v>230.6</v>
      </c>
      <c r="H172" s="7"/>
      <c r="I172" s="8">
        <f>I173</f>
        <v>230.6</v>
      </c>
      <c r="J172" s="8"/>
      <c r="K172" s="16">
        <f t="shared" si="44"/>
        <v>100</v>
      </c>
      <c r="L172" s="8"/>
    </row>
    <row r="173" spans="1:12" ht="21" customHeight="1">
      <c r="A173" s="18">
        <v>910</v>
      </c>
      <c r="B173" s="9" t="s">
        <v>110</v>
      </c>
      <c r="C173" s="6" t="s">
        <v>32</v>
      </c>
      <c r="D173" s="6" t="s">
        <v>3</v>
      </c>
      <c r="E173" s="6" t="s">
        <v>68</v>
      </c>
      <c r="F173" s="2">
        <v>360</v>
      </c>
      <c r="G173" s="8">
        <v>230.6</v>
      </c>
      <c r="H173" s="7"/>
      <c r="I173" s="8">
        <v>230.6</v>
      </c>
      <c r="J173" s="8"/>
      <c r="K173" s="16">
        <f t="shared" si="44"/>
        <v>100</v>
      </c>
      <c r="L173" s="8"/>
    </row>
    <row r="174" spans="1:12" ht="109.15" customHeight="1">
      <c r="A174" s="18">
        <v>910</v>
      </c>
      <c r="B174" s="9" t="s">
        <v>141</v>
      </c>
      <c r="C174" s="6" t="s">
        <v>32</v>
      </c>
      <c r="D174" s="6" t="s">
        <v>3</v>
      </c>
      <c r="E174" s="6" t="s">
        <v>73</v>
      </c>
      <c r="F174" s="6"/>
      <c r="G174" s="8">
        <f t="shared" ref="G174:J175" si="46">G175</f>
        <v>1481.9</v>
      </c>
      <c r="H174" s="8">
        <f t="shared" si="46"/>
        <v>1481.9</v>
      </c>
      <c r="I174" s="8">
        <f t="shared" si="46"/>
        <v>1481.9</v>
      </c>
      <c r="J174" s="8">
        <f t="shared" si="46"/>
        <v>1481.9</v>
      </c>
      <c r="K174" s="16">
        <f t="shared" si="44"/>
        <v>100</v>
      </c>
      <c r="L174" s="16">
        <f t="shared" si="44"/>
        <v>100</v>
      </c>
    </row>
    <row r="175" spans="1:12" ht="85.9" customHeight="1">
      <c r="A175" s="18">
        <v>910</v>
      </c>
      <c r="B175" s="9" t="s">
        <v>142</v>
      </c>
      <c r="C175" s="6" t="s">
        <v>32</v>
      </c>
      <c r="D175" s="6" t="s">
        <v>3</v>
      </c>
      <c r="E175" s="6" t="s">
        <v>74</v>
      </c>
      <c r="F175" s="6"/>
      <c r="G175" s="8">
        <f t="shared" si="46"/>
        <v>1481.9</v>
      </c>
      <c r="H175" s="8">
        <f t="shared" si="46"/>
        <v>1481.9</v>
      </c>
      <c r="I175" s="8">
        <f t="shared" si="46"/>
        <v>1481.9</v>
      </c>
      <c r="J175" s="8">
        <f t="shared" si="46"/>
        <v>1481.9</v>
      </c>
      <c r="K175" s="16">
        <f t="shared" si="44"/>
        <v>100</v>
      </c>
      <c r="L175" s="16">
        <f t="shared" si="44"/>
        <v>100</v>
      </c>
    </row>
    <row r="176" spans="1:12" ht="48" customHeight="1">
      <c r="A176" s="18">
        <v>910</v>
      </c>
      <c r="B176" s="9" t="s">
        <v>50</v>
      </c>
      <c r="C176" s="6" t="s">
        <v>32</v>
      </c>
      <c r="D176" s="6" t="s">
        <v>3</v>
      </c>
      <c r="E176" s="6" t="s">
        <v>74</v>
      </c>
      <c r="F176" s="6" t="s">
        <v>54</v>
      </c>
      <c r="G176" s="8">
        <v>1481.9</v>
      </c>
      <c r="H176" s="8">
        <v>1481.9</v>
      </c>
      <c r="I176" s="8">
        <v>1481.9</v>
      </c>
      <c r="J176" s="8">
        <v>1481.9</v>
      </c>
      <c r="K176" s="16">
        <f t="shared" si="44"/>
        <v>100</v>
      </c>
      <c r="L176" s="16">
        <f t="shared" si="44"/>
        <v>100</v>
      </c>
    </row>
    <row r="177" spans="1:12" ht="39" customHeight="1">
      <c r="A177" s="18">
        <v>910</v>
      </c>
      <c r="B177" s="9" t="s">
        <v>61</v>
      </c>
      <c r="C177" s="6" t="s">
        <v>32</v>
      </c>
      <c r="D177" s="6" t="s">
        <v>3</v>
      </c>
      <c r="E177" s="6" t="s">
        <v>79</v>
      </c>
      <c r="F177" s="6"/>
      <c r="G177" s="8">
        <f>G178+G179</f>
        <v>11001.6</v>
      </c>
      <c r="H177" s="8">
        <f t="shared" ref="H177:K177" si="47">H178+H179</f>
        <v>8179.6</v>
      </c>
      <c r="I177" s="8">
        <f t="shared" si="47"/>
        <v>10442.6</v>
      </c>
      <c r="J177" s="8">
        <f t="shared" si="47"/>
        <v>8010.6</v>
      </c>
      <c r="K177" s="8">
        <f t="shared" si="47"/>
        <v>194.88076486318181</v>
      </c>
      <c r="L177" s="16">
        <f t="shared" si="44"/>
        <v>97.933884297520663</v>
      </c>
    </row>
    <row r="178" spans="1:12" ht="31.15" customHeight="1">
      <c r="A178" s="18">
        <v>910</v>
      </c>
      <c r="B178" s="9" t="s">
        <v>57</v>
      </c>
      <c r="C178" s="6" t="s">
        <v>32</v>
      </c>
      <c r="D178" s="6" t="s">
        <v>3</v>
      </c>
      <c r="E178" s="6" t="s">
        <v>79</v>
      </c>
      <c r="F178" s="6" t="s">
        <v>113</v>
      </c>
      <c r="G178" s="8">
        <v>10919.6</v>
      </c>
      <c r="H178" s="8">
        <v>8179.6</v>
      </c>
      <c r="I178" s="8">
        <v>10360.6</v>
      </c>
      <c r="J178" s="8">
        <v>8010.6</v>
      </c>
      <c r="K178" s="16">
        <f t="shared" si="44"/>
        <v>94.880764863181795</v>
      </c>
      <c r="L178" s="16">
        <f t="shared" si="44"/>
        <v>97.933884297520663</v>
      </c>
    </row>
    <row r="179" spans="1:12" ht="19.149999999999999" customHeight="1">
      <c r="A179" s="18">
        <v>910</v>
      </c>
      <c r="B179" s="9" t="s">
        <v>110</v>
      </c>
      <c r="C179" s="6" t="s">
        <v>32</v>
      </c>
      <c r="D179" s="6" t="s">
        <v>3</v>
      </c>
      <c r="E179" s="6" t="s">
        <v>79</v>
      </c>
      <c r="F179" s="6" t="s">
        <v>109</v>
      </c>
      <c r="G179" s="8">
        <v>82</v>
      </c>
      <c r="H179" s="8"/>
      <c r="I179" s="8">
        <v>82</v>
      </c>
      <c r="J179" s="8"/>
      <c r="K179" s="16">
        <f t="shared" si="44"/>
        <v>100</v>
      </c>
      <c r="L179" s="8"/>
    </row>
    <row r="180" spans="1:12" ht="14.45" customHeight="1">
      <c r="A180" s="18">
        <v>910</v>
      </c>
      <c r="B180" s="9" t="s">
        <v>108</v>
      </c>
      <c r="C180" s="4" t="s">
        <v>32</v>
      </c>
      <c r="D180" s="4" t="s">
        <v>7</v>
      </c>
      <c r="E180" s="6"/>
      <c r="F180" s="6"/>
      <c r="G180" s="7">
        <f>G181+G183</f>
        <v>63833</v>
      </c>
      <c r="H180" s="7">
        <f>H181+H183</f>
        <v>59278.2</v>
      </c>
      <c r="I180" s="7">
        <f t="shared" ref="I180:J180" si="48">I181+I183</f>
        <v>57395.5</v>
      </c>
      <c r="J180" s="7">
        <f t="shared" si="48"/>
        <v>52874.3</v>
      </c>
      <c r="K180" s="15">
        <f t="shared" si="44"/>
        <v>89.915090940422672</v>
      </c>
      <c r="L180" s="15">
        <f t="shared" si="44"/>
        <v>89.196871699882934</v>
      </c>
    </row>
    <row r="181" spans="1:12" ht="82.9" customHeight="1">
      <c r="A181" s="18">
        <v>910</v>
      </c>
      <c r="B181" s="9" t="s">
        <v>161</v>
      </c>
      <c r="C181" s="6" t="s">
        <v>32</v>
      </c>
      <c r="D181" s="6" t="s">
        <v>7</v>
      </c>
      <c r="E181" s="6" t="s">
        <v>85</v>
      </c>
      <c r="F181" s="6"/>
      <c r="G181" s="8">
        <f>G182</f>
        <v>23684.9</v>
      </c>
      <c r="H181" s="8">
        <f>H182</f>
        <v>19148.8</v>
      </c>
      <c r="I181" s="8">
        <f>I182</f>
        <v>20117.3</v>
      </c>
      <c r="J181" s="8">
        <f>J182</f>
        <v>15614.8</v>
      </c>
      <c r="K181" s="16">
        <f t="shared" si="44"/>
        <v>84.937238493723839</v>
      </c>
      <c r="L181" s="16">
        <f t="shared" si="44"/>
        <v>81.544535427807489</v>
      </c>
    </row>
    <row r="182" spans="1:12" ht="36" customHeight="1">
      <c r="A182" s="18">
        <v>910</v>
      </c>
      <c r="B182" s="9" t="s">
        <v>64</v>
      </c>
      <c r="C182" s="6" t="s">
        <v>32</v>
      </c>
      <c r="D182" s="6" t="s">
        <v>7</v>
      </c>
      <c r="E182" s="6" t="s">
        <v>85</v>
      </c>
      <c r="F182" s="6" t="s">
        <v>60</v>
      </c>
      <c r="G182" s="8">
        <v>23684.9</v>
      </c>
      <c r="H182" s="8">
        <v>19148.8</v>
      </c>
      <c r="I182" s="8">
        <v>20117.3</v>
      </c>
      <c r="J182" s="8">
        <v>15614.8</v>
      </c>
      <c r="K182" s="16">
        <f t="shared" si="44"/>
        <v>84.937238493723839</v>
      </c>
      <c r="L182" s="16">
        <f t="shared" si="44"/>
        <v>81.544535427807489</v>
      </c>
    </row>
    <row r="183" spans="1:12" ht="33.6" customHeight="1">
      <c r="A183" s="18">
        <v>910</v>
      </c>
      <c r="B183" s="9" t="s">
        <v>61</v>
      </c>
      <c r="C183" s="6" t="s">
        <v>32</v>
      </c>
      <c r="D183" s="6" t="s">
        <v>7</v>
      </c>
      <c r="E183" s="6" t="s">
        <v>79</v>
      </c>
      <c r="F183" s="6"/>
      <c r="G183" s="8">
        <f>G184+G185+G186</f>
        <v>40148.1</v>
      </c>
      <c r="H183" s="8">
        <f>H184+H185+H186</f>
        <v>40129.399999999994</v>
      </c>
      <c r="I183" s="8">
        <f>I184+I185+I186</f>
        <v>37278.199999999997</v>
      </c>
      <c r="J183" s="8">
        <f>J184+J185+J186</f>
        <v>37259.5</v>
      </c>
      <c r="K183" s="16">
        <f t="shared" si="44"/>
        <v>92.851716519586219</v>
      </c>
      <c r="L183" s="16">
        <f t="shared" si="44"/>
        <v>92.848385472994877</v>
      </c>
    </row>
    <row r="184" spans="1:12" ht="58.5" customHeight="1">
      <c r="A184" s="18">
        <v>910</v>
      </c>
      <c r="B184" s="9" t="s">
        <v>88</v>
      </c>
      <c r="C184" s="6" t="s">
        <v>32</v>
      </c>
      <c r="D184" s="6" t="s">
        <v>7</v>
      </c>
      <c r="E184" s="6" t="s">
        <v>79</v>
      </c>
      <c r="F184" s="6" t="s">
        <v>48</v>
      </c>
      <c r="G184" s="8">
        <v>5106</v>
      </c>
      <c r="H184" s="8">
        <v>5106</v>
      </c>
      <c r="I184" s="8">
        <v>4738.8999999999996</v>
      </c>
      <c r="J184" s="8">
        <v>4738.8999999999996</v>
      </c>
      <c r="K184" s="16">
        <f t="shared" si="44"/>
        <v>92.81041911476693</v>
      </c>
      <c r="L184" s="16">
        <f t="shared" si="44"/>
        <v>92.81041911476693</v>
      </c>
    </row>
    <row r="185" spans="1:12" ht="31.9" customHeight="1">
      <c r="A185" s="18">
        <v>910</v>
      </c>
      <c r="B185" s="9" t="s">
        <v>57</v>
      </c>
      <c r="C185" s="6" t="s">
        <v>32</v>
      </c>
      <c r="D185" s="6" t="s">
        <v>7</v>
      </c>
      <c r="E185" s="6" t="s">
        <v>79</v>
      </c>
      <c r="F185" s="6" t="s">
        <v>113</v>
      </c>
      <c r="G185" s="8">
        <v>3363</v>
      </c>
      <c r="H185" s="8">
        <v>3344.3</v>
      </c>
      <c r="I185" s="8">
        <v>3297.1</v>
      </c>
      <c r="J185" s="8">
        <v>3278.4</v>
      </c>
      <c r="K185" s="16">
        <f t="shared" si="44"/>
        <v>98.040440083259</v>
      </c>
      <c r="L185" s="16">
        <f t="shared" si="44"/>
        <v>98.029483000926945</v>
      </c>
    </row>
    <row r="186" spans="1:12" ht="18" customHeight="1">
      <c r="A186" s="18">
        <v>910</v>
      </c>
      <c r="B186" s="9" t="s">
        <v>52</v>
      </c>
      <c r="C186" s="6" t="s">
        <v>32</v>
      </c>
      <c r="D186" s="6" t="s">
        <v>7</v>
      </c>
      <c r="E186" s="6" t="s">
        <v>79</v>
      </c>
      <c r="F186" s="6" t="s">
        <v>51</v>
      </c>
      <c r="G186" s="8">
        <v>31679.1</v>
      </c>
      <c r="H186" s="8">
        <v>31679.1</v>
      </c>
      <c r="I186" s="8">
        <v>29242.2</v>
      </c>
      <c r="J186" s="8">
        <v>29242.2</v>
      </c>
      <c r="K186" s="16">
        <f t="shared" si="44"/>
        <v>92.307546615907654</v>
      </c>
      <c r="L186" s="16">
        <f t="shared" si="44"/>
        <v>92.307546615907654</v>
      </c>
    </row>
    <row r="187" spans="1:12" ht="30" customHeight="1">
      <c r="A187" s="18">
        <v>910</v>
      </c>
      <c r="B187" s="9" t="s">
        <v>101</v>
      </c>
      <c r="C187" s="4" t="s">
        <v>32</v>
      </c>
      <c r="D187" s="4" t="s">
        <v>4</v>
      </c>
      <c r="E187" s="6"/>
      <c r="F187" s="6"/>
      <c r="G187" s="7">
        <f>G188+G190</f>
        <v>6936.2000000000007</v>
      </c>
      <c r="H187" s="7">
        <f>H188+H190</f>
        <v>5558</v>
      </c>
      <c r="I187" s="7">
        <f t="shared" ref="I187:J187" si="49">I188+I190</f>
        <v>6479.7000000000007</v>
      </c>
      <c r="J187" s="7">
        <f t="shared" si="49"/>
        <v>5119.5999999999995</v>
      </c>
      <c r="K187" s="15">
        <f t="shared" si="44"/>
        <v>93.418586545947349</v>
      </c>
      <c r="L187" s="15">
        <f t="shared" si="44"/>
        <v>92.112270600935574</v>
      </c>
    </row>
    <row r="188" spans="1:12" ht="96.6" customHeight="1">
      <c r="A188" s="18">
        <v>910</v>
      </c>
      <c r="B188" s="9" t="s">
        <v>147</v>
      </c>
      <c r="C188" s="6" t="s">
        <v>32</v>
      </c>
      <c r="D188" s="6" t="s">
        <v>4</v>
      </c>
      <c r="E188" s="6" t="s">
        <v>70</v>
      </c>
      <c r="F188" s="6"/>
      <c r="G188" s="8">
        <f>G189</f>
        <v>1089.9000000000001</v>
      </c>
      <c r="H188" s="8">
        <f>H189</f>
        <v>640.20000000000005</v>
      </c>
      <c r="I188" s="8">
        <v>1089.9000000000001</v>
      </c>
      <c r="J188" s="8">
        <f>J189</f>
        <v>640.20000000000005</v>
      </c>
      <c r="K188" s="16">
        <f t="shared" si="44"/>
        <v>100</v>
      </c>
      <c r="L188" s="16">
        <f t="shared" si="44"/>
        <v>100</v>
      </c>
    </row>
    <row r="189" spans="1:12" ht="65.45" customHeight="1">
      <c r="A189" s="18">
        <v>910</v>
      </c>
      <c r="B189" s="9" t="s">
        <v>59</v>
      </c>
      <c r="C189" s="6" t="s">
        <v>32</v>
      </c>
      <c r="D189" s="6" t="s">
        <v>4</v>
      </c>
      <c r="E189" s="6" t="s">
        <v>70</v>
      </c>
      <c r="F189" s="6" t="s">
        <v>58</v>
      </c>
      <c r="G189" s="8">
        <v>1089.9000000000001</v>
      </c>
      <c r="H189" s="8">
        <v>640.20000000000005</v>
      </c>
      <c r="I189" s="8">
        <v>1089.9000000000001</v>
      </c>
      <c r="J189" s="8">
        <v>640.20000000000005</v>
      </c>
      <c r="K189" s="16">
        <f t="shared" si="44"/>
        <v>100</v>
      </c>
      <c r="L189" s="16">
        <f t="shared" si="44"/>
        <v>100</v>
      </c>
    </row>
    <row r="190" spans="1:12" ht="47.25" customHeight="1">
      <c r="A190" s="18">
        <v>910</v>
      </c>
      <c r="B190" s="9" t="s">
        <v>61</v>
      </c>
      <c r="C190" s="6" t="s">
        <v>32</v>
      </c>
      <c r="D190" s="6" t="s">
        <v>4</v>
      </c>
      <c r="E190" s="6" t="s">
        <v>79</v>
      </c>
      <c r="F190" s="6"/>
      <c r="G190" s="8">
        <f>G191+G192+G193</f>
        <v>5846.3</v>
      </c>
      <c r="H190" s="8">
        <f t="shared" ref="H190:J190" si="50">H191+H192+H193</f>
        <v>4917.8</v>
      </c>
      <c r="I190" s="8">
        <f t="shared" si="50"/>
        <v>5389.8</v>
      </c>
      <c r="J190" s="8">
        <f t="shared" si="50"/>
        <v>4479.3999999999996</v>
      </c>
      <c r="K190" s="16">
        <f t="shared" si="44"/>
        <v>92.191642577356617</v>
      </c>
      <c r="L190" s="16">
        <f t="shared" si="44"/>
        <v>91.085444711049647</v>
      </c>
    </row>
    <row r="191" spans="1:12" ht="36" customHeight="1">
      <c r="A191" s="18">
        <v>910</v>
      </c>
      <c r="B191" s="9" t="s">
        <v>49</v>
      </c>
      <c r="C191" s="6" t="s">
        <v>32</v>
      </c>
      <c r="D191" s="6" t="s">
        <v>4</v>
      </c>
      <c r="E191" s="6" t="s">
        <v>79</v>
      </c>
      <c r="F191" s="6" t="s">
        <v>55</v>
      </c>
      <c r="G191" s="8">
        <v>4150</v>
      </c>
      <c r="H191" s="17">
        <v>3221.5</v>
      </c>
      <c r="I191" s="8">
        <v>4118.8</v>
      </c>
      <c r="J191" s="8">
        <v>3208.4</v>
      </c>
      <c r="K191" s="16">
        <f t="shared" si="44"/>
        <v>99.248192771084348</v>
      </c>
      <c r="L191" s="16">
        <f t="shared" si="44"/>
        <v>99.593357131770915</v>
      </c>
    </row>
    <row r="192" spans="1:12" ht="49.9" customHeight="1">
      <c r="A192" s="18">
        <v>910</v>
      </c>
      <c r="B192" s="9" t="s">
        <v>88</v>
      </c>
      <c r="C192" s="6" t="s">
        <v>32</v>
      </c>
      <c r="D192" s="6" t="s">
        <v>4</v>
      </c>
      <c r="E192" s="6" t="s">
        <v>79</v>
      </c>
      <c r="F192" s="6" t="s">
        <v>112</v>
      </c>
      <c r="G192" s="8">
        <v>840.5</v>
      </c>
      <c r="H192" s="17">
        <v>840.5</v>
      </c>
      <c r="I192" s="8">
        <v>840.5</v>
      </c>
      <c r="J192" s="8">
        <v>840.5</v>
      </c>
      <c r="K192" s="16">
        <f t="shared" si="44"/>
        <v>100</v>
      </c>
      <c r="L192" s="16">
        <f t="shared" si="44"/>
        <v>100</v>
      </c>
    </row>
    <row r="193" spans="1:12" ht="72.75" customHeight="1">
      <c r="A193" s="18">
        <v>910</v>
      </c>
      <c r="B193" s="9" t="s">
        <v>87</v>
      </c>
      <c r="C193" s="6" t="s">
        <v>32</v>
      </c>
      <c r="D193" s="6" t="s">
        <v>4</v>
      </c>
      <c r="E193" s="6" t="s">
        <v>79</v>
      </c>
      <c r="F193" s="6" t="s">
        <v>48</v>
      </c>
      <c r="G193" s="8">
        <v>855.8</v>
      </c>
      <c r="H193" s="8">
        <v>855.8</v>
      </c>
      <c r="I193" s="8">
        <v>430.5</v>
      </c>
      <c r="J193" s="8">
        <v>430.5</v>
      </c>
      <c r="K193" s="16">
        <f t="shared" si="44"/>
        <v>50.303809301238608</v>
      </c>
      <c r="L193" s="16">
        <f t="shared" si="44"/>
        <v>50.303809301238608</v>
      </c>
    </row>
    <row r="194" spans="1:12" ht="22.5" customHeight="1">
      <c r="A194" s="18">
        <v>910</v>
      </c>
      <c r="B194" s="12" t="s">
        <v>39</v>
      </c>
      <c r="C194" s="5" t="s">
        <v>9</v>
      </c>
      <c r="D194" s="5" t="s">
        <v>2</v>
      </c>
      <c r="E194" s="2"/>
      <c r="F194" s="2"/>
      <c r="G194" s="7">
        <f>G195+G197</f>
        <v>13868.7</v>
      </c>
      <c r="H194" s="7">
        <f t="shared" ref="H194:J194" si="51">H195+H197</f>
        <v>1100</v>
      </c>
      <c r="I194" s="7">
        <f t="shared" si="51"/>
        <v>12837.8</v>
      </c>
      <c r="J194" s="7">
        <f t="shared" si="51"/>
        <v>1100</v>
      </c>
      <c r="K194" s="15">
        <f t="shared" si="44"/>
        <v>92.566714976890395</v>
      </c>
      <c r="L194" s="8"/>
    </row>
    <row r="195" spans="1:12" ht="78.599999999999994" customHeight="1">
      <c r="A195" s="18">
        <v>910</v>
      </c>
      <c r="B195" s="9" t="s">
        <v>138</v>
      </c>
      <c r="C195" s="2" t="s">
        <v>9</v>
      </c>
      <c r="D195" s="2" t="s">
        <v>2</v>
      </c>
      <c r="E195" s="6" t="s">
        <v>86</v>
      </c>
      <c r="F195" s="2"/>
      <c r="G195" s="8">
        <f>G196</f>
        <v>13823.7</v>
      </c>
      <c r="H195" s="8">
        <f>H196</f>
        <v>1100</v>
      </c>
      <c r="I195" s="8">
        <f>I196</f>
        <v>12792.8</v>
      </c>
      <c r="J195" s="8">
        <f>J196</f>
        <v>1100</v>
      </c>
      <c r="K195" s="16">
        <f t="shared" si="44"/>
        <v>92.542517560421587</v>
      </c>
      <c r="L195" s="8"/>
    </row>
    <row r="196" spans="1:12" ht="35.25" customHeight="1">
      <c r="A196" s="18">
        <v>910</v>
      </c>
      <c r="B196" s="9" t="s">
        <v>50</v>
      </c>
      <c r="C196" s="2" t="s">
        <v>9</v>
      </c>
      <c r="D196" s="2" t="s">
        <v>2</v>
      </c>
      <c r="E196" s="6" t="s">
        <v>86</v>
      </c>
      <c r="F196" s="2">
        <v>610</v>
      </c>
      <c r="G196" s="8">
        <v>13823.7</v>
      </c>
      <c r="H196" s="8">
        <v>1100</v>
      </c>
      <c r="I196" s="8">
        <v>12792.8</v>
      </c>
      <c r="J196" s="8">
        <v>1100</v>
      </c>
      <c r="K196" s="16">
        <f t="shared" si="44"/>
        <v>92.542517560421587</v>
      </c>
      <c r="L196" s="8"/>
    </row>
    <row r="197" spans="1:12" ht="118.15" customHeight="1">
      <c r="A197" s="18">
        <v>910</v>
      </c>
      <c r="B197" s="9" t="s">
        <v>156</v>
      </c>
      <c r="C197" s="2" t="s">
        <v>9</v>
      </c>
      <c r="D197" s="2" t="s">
        <v>2</v>
      </c>
      <c r="E197" s="6" t="s">
        <v>155</v>
      </c>
      <c r="F197" s="2">
        <v>610</v>
      </c>
      <c r="G197" s="8">
        <f>G198</f>
        <v>45</v>
      </c>
      <c r="H197" s="8"/>
      <c r="I197" s="8">
        <f>I198</f>
        <v>45</v>
      </c>
      <c r="J197" s="8"/>
      <c r="K197" s="16"/>
      <c r="L197" s="8"/>
    </row>
    <row r="198" spans="1:12" ht="39.75" customHeight="1">
      <c r="A198" s="18">
        <v>910</v>
      </c>
      <c r="B198" s="9" t="s">
        <v>50</v>
      </c>
      <c r="C198" s="2" t="s">
        <v>9</v>
      </c>
      <c r="D198" s="2" t="s">
        <v>2</v>
      </c>
      <c r="E198" s="6" t="s">
        <v>155</v>
      </c>
      <c r="F198" s="2">
        <v>610</v>
      </c>
      <c r="G198" s="8">
        <v>45</v>
      </c>
      <c r="H198" s="8"/>
      <c r="I198" s="8">
        <v>45</v>
      </c>
      <c r="J198" s="8"/>
      <c r="K198" s="16"/>
      <c r="L198" s="8"/>
    </row>
    <row r="199" spans="1:12" ht="21" customHeight="1">
      <c r="A199" s="18">
        <v>910</v>
      </c>
      <c r="B199" s="12" t="s">
        <v>34</v>
      </c>
      <c r="C199" s="5" t="s">
        <v>9</v>
      </c>
      <c r="D199" s="5" t="s">
        <v>5</v>
      </c>
      <c r="E199" s="2"/>
      <c r="F199" s="2"/>
      <c r="G199" s="7">
        <f>G200</f>
        <v>47404.299999999996</v>
      </c>
      <c r="H199" s="7"/>
      <c r="I199" s="7">
        <f t="shared" ref="I199" si="52">I200</f>
        <v>43755.4</v>
      </c>
      <c r="J199" s="7"/>
      <c r="K199" s="15">
        <f t="shared" si="44"/>
        <v>92.302597021789182</v>
      </c>
      <c r="L199" s="7"/>
    </row>
    <row r="200" spans="1:12" ht="79.900000000000006" customHeight="1">
      <c r="A200" s="18">
        <v>910</v>
      </c>
      <c r="B200" s="9" t="s">
        <v>162</v>
      </c>
      <c r="C200" s="6" t="s">
        <v>9</v>
      </c>
      <c r="D200" s="6" t="s">
        <v>5</v>
      </c>
      <c r="E200" s="6" t="s">
        <v>86</v>
      </c>
      <c r="F200" s="6"/>
      <c r="G200" s="8">
        <f>G201+G202</f>
        <v>47404.299999999996</v>
      </c>
      <c r="H200" s="8"/>
      <c r="I200" s="8">
        <f>I201+I202</f>
        <v>43755.4</v>
      </c>
      <c r="J200" s="8"/>
      <c r="K200" s="16">
        <f t="shared" si="44"/>
        <v>92.302597021789182</v>
      </c>
      <c r="L200" s="8"/>
    </row>
    <row r="201" spans="1:12" ht="38.25" customHeight="1">
      <c r="A201" s="18">
        <v>910</v>
      </c>
      <c r="B201" s="9" t="s">
        <v>50</v>
      </c>
      <c r="C201" s="6" t="s">
        <v>9</v>
      </c>
      <c r="D201" s="6" t="s">
        <v>5</v>
      </c>
      <c r="E201" s="6" t="s">
        <v>86</v>
      </c>
      <c r="F201" s="6" t="s">
        <v>54</v>
      </c>
      <c r="G201" s="8">
        <v>971.6</v>
      </c>
      <c r="H201" s="8"/>
      <c r="I201" s="8">
        <v>950.9</v>
      </c>
      <c r="J201" s="8"/>
      <c r="K201" s="16">
        <f t="shared" si="44"/>
        <v>97.869493618773149</v>
      </c>
      <c r="L201" s="8"/>
    </row>
    <row r="202" spans="1:12" ht="42" customHeight="1">
      <c r="A202" s="18">
        <v>910</v>
      </c>
      <c r="B202" s="9" t="s">
        <v>63</v>
      </c>
      <c r="C202" s="6" t="s">
        <v>9</v>
      </c>
      <c r="D202" s="6" t="s">
        <v>5</v>
      </c>
      <c r="E202" s="6" t="s">
        <v>86</v>
      </c>
      <c r="F202" s="6" t="s">
        <v>62</v>
      </c>
      <c r="G202" s="8">
        <v>46432.7</v>
      </c>
      <c r="H202" s="8"/>
      <c r="I202" s="8">
        <v>42804.5</v>
      </c>
      <c r="J202" s="8"/>
      <c r="K202" s="16">
        <f t="shared" si="44"/>
        <v>92.186110219737401</v>
      </c>
      <c r="L202" s="8"/>
    </row>
    <row r="203" spans="1:12" ht="34.15" customHeight="1">
      <c r="A203" s="18">
        <v>910</v>
      </c>
      <c r="B203" s="9" t="s">
        <v>107</v>
      </c>
      <c r="C203" s="4" t="s">
        <v>18</v>
      </c>
      <c r="D203" s="4" t="s">
        <v>5</v>
      </c>
      <c r="E203" s="6"/>
      <c r="F203" s="6"/>
      <c r="G203" s="7">
        <f>G204</f>
        <v>3800</v>
      </c>
      <c r="H203" s="7"/>
      <c r="I203" s="7">
        <f>I204</f>
        <v>3438.5</v>
      </c>
      <c r="J203" s="7"/>
      <c r="K203" s="15">
        <f t="shared" si="44"/>
        <v>90.48684210526315</v>
      </c>
      <c r="L203" s="7"/>
    </row>
    <row r="204" spans="1:12" ht="78.599999999999994" customHeight="1">
      <c r="A204" s="18">
        <v>910</v>
      </c>
      <c r="B204" s="9" t="s">
        <v>149</v>
      </c>
      <c r="C204" s="6" t="s">
        <v>18</v>
      </c>
      <c r="D204" s="6" t="s">
        <v>5</v>
      </c>
      <c r="E204" s="6" t="s">
        <v>71</v>
      </c>
      <c r="F204" s="6"/>
      <c r="G204" s="8">
        <f>G205</f>
        <v>3800</v>
      </c>
      <c r="H204" s="8"/>
      <c r="I204" s="8">
        <f>I205</f>
        <v>3438.5</v>
      </c>
      <c r="J204" s="8"/>
      <c r="K204" s="16">
        <f t="shared" si="44"/>
        <v>90.48684210526315</v>
      </c>
      <c r="L204" s="8"/>
    </row>
    <row r="205" spans="1:12" ht="97.15" customHeight="1">
      <c r="A205" s="18">
        <v>910</v>
      </c>
      <c r="B205" s="9" t="s">
        <v>89</v>
      </c>
      <c r="C205" s="6" t="s">
        <v>18</v>
      </c>
      <c r="D205" s="6" t="s">
        <v>5</v>
      </c>
      <c r="E205" s="6" t="s">
        <v>71</v>
      </c>
      <c r="F205" s="6" t="s">
        <v>53</v>
      </c>
      <c r="G205" s="8">
        <v>3800</v>
      </c>
      <c r="H205" s="8"/>
      <c r="I205" s="8">
        <v>3438.5</v>
      </c>
      <c r="J205" s="8"/>
      <c r="K205" s="16">
        <f t="shared" si="44"/>
        <v>90.48684210526315</v>
      </c>
      <c r="L205" s="8"/>
    </row>
    <row r="206" spans="1:12" ht="51.6" customHeight="1">
      <c r="A206" s="18">
        <v>910</v>
      </c>
      <c r="B206" s="22" t="s">
        <v>94</v>
      </c>
      <c r="C206" s="4" t="s">
        <v>11</v>
      </c>
      <c r="D206" s="4" t="s">
        <v>2</v>
      </c>
      <c r="E206" s="6"/>
      <c r="F206" s="6"/>
      <c r="G206" s="7">
        <f>G207</f>
        <v>11896.7</v>
      </c>
      <c r="H206" s="7"/>
      <c r="I206" s="7">
        <f>I207</f>
        <v>11896.7</v>
      </c>
      <c r="J206" s="7"/>
      <c r="K206" s="15">
        <f t="shared" si="44"/>
        <v>100</v>
      </c>
      <c r="L206" s="7"/>
    </row>
    <row r="207" spans="1:12" ht="41.25" customHeight="1">
      <c r="A207" s="18">
        <v>910</v>
      </c>
      <c r="B207" s="9" t="s">
        <v>61</v>
      </c>
      <c r="C207" s="6" t="s">
        <v>11</v>
      </c>
      <c r="D207" s="6" t="s">
        <v>2</v>
      </c>
      <c r="E207" s="6" t="s">
        <v>79</v>
      </c>
      <c r="F207" s="6"/>
      <c r="G207" s="8">
        <f>G208</f>
        <v>11896.7</v>
      </c>
      <c r="H207" s="8"/>
      <c r="I207" s="8">
        <f>I208</f>
        <v>11896.7</v>
      </c>
      <c r="J207" s="8"/>
      <c r="K207" s="16">
        <f t="shared" si="44"/>
        <v>100</v>
      </c>
      <c r="L207" s="8"/>
    </row>
    <row r="208" spans="1:12" ht="37.15" customHeight="1">
      <c r="A208" s="18">
        <v>910</v>
      </c>
      <c r="B208" s="28" t="s">
        <v>93</v>
      </c>
      <c r="C208" s="6" t="s">
        <v>11</v>
      </c>
      <c r="D208" s="6" t="s">
        <v>2</v>
      </c>
      <c r="E208" s="6" t="s">
        <v>79</v>
      </c>
      <c r="F208" s="6" t="s">
        <v>95</v>
      </c>
      <c r="G208" s="8">
        <v>11896.7</v>
      </c>
      <c r="H208" s="8"/>
      <c r="I208" s="8">
        <v>11896.7</v>
      </c>
      <c r="J208" s="8"/>
      <c r="K208" s="16">
        <f t="shared" si="44"/>
        <v>100</v>
      </c>
      <c r="L208" s="8"/>
    </row>
    <row r="209" spans="1:12" ht="32.450000000000003" customHeight="1">
      <c r="A209" s="3">
        <v>911</v>
      </c>
      <c r="B209" s="13" t="s">
        <v>122</v>
      </c>
      <c r="C209" s="6"/>
      <c r="D209" s="6"/>
      <c r="E209" s="6"/>
      <c r="F209" s="6"/>
      <c r="G209" s="7">
        <f>G210</f>
        <v>1881</v>
      </c>
      <c r="H209" s="7"/>
      <c r="I209" s="7">
        <f>I210</f>
        <v>1812.9</v>
      </c>
      <c r="J209" s="8"/>
      <c r="K209" s="15">
        <f t="shared" si="44"/>
        <v>96.379585326953759</v>
      </c>
      <c r="L209" s="8"/>
    </row>
    <row r="210" spans="1:12" ht="97.15" customHeight="1">
      <c r="A210" s="18">
        <v>911</v>
      </c>
      <c r="B210" s="9" t="s">
        <v>1</v>
      </c>
      <c r="C210" s="5" t="s">
        <v>2</v>
      </c>
      <c r="D210" s="5" t="s">
        <v>3</v>
      </c>
      <c r="E210" s="2"/>
      <c r="F210" s="2"/>
      <c r="G210" s="7">
        <f>G211</f>
        <v>1881</v>
      </c>
      <c r="H210" s="7"/>
      <c r="I210" s="7">
        <f t="shared" ref="I210" si="53">I211</f>
        <v>1812.9</v>
      </c>
      <c r="J210" s="7"/>
      <c r="K210" s="15">
        <f t="shared" si="44"/>
        <v>96.379585326953759</v>
      </c>
      <c r="L210" s="7"/>
    </row>
    <row r="211" spans="1:12" ht="34.15" customHeight="1">
      <c r="A211" s="18">
        <v>911</v>
      </c>
      <c r="B211" s="9" t="s">
        <v>61</v>
      </c>
      <c r="C211" s="2" t="s">
        <v>2</v>
      </c>
      <c r="D211" s="2" t="s">
        <v>3</v>
      </c>
      <c r="E211" s="2">
        <v>9000000000</v>
      </c>
      <c r="F211" s="2"/>
      <c r="G211" s="8">
        <f>G212+G213</f>
        <v>1881</v>
      </c>
      <c r="H211" s="8"/>
      <c r="I211" s="8">
        <f>I212+I213</f>
        <v>1812.9</v>
      </c>
      <c r="J211" s="8"/>
      <c r="K211" s="16">
        <f t="shared" si="44"/>
        <v>96.379585326953759</v>
      </c>
      <c r="L211" s="8"/>
    </row>
    <row r="212" spans="1:12" ht="51.6" customHeight="1">
      <c r="A212" s="18">
        <v>911</v>
      </c>
      <c r="B212" s="9" t="s">
        <v>88</v>
      </c>
      <c r="C212" s="2" t="s">
        <v>2</v>
      </c>
      <c r="D212" s="2" t="s">
        <v>3</v>
      </c>
      <c r="E212" s="2">
        <v>9000000000</v>
      </c>
      <c r="F212" s="2">
        <v>120</v>
      </c>
      <c r="G212" s="8">
        <v>1861</v>
      </c>
      <c r="H212" s="8"/>
      <c r="I212" s="8">
        <v>1792.9</v>
      </c>
      <c r="J212" s="8"/>
      <c r="K212" s="16">
        <f t="shared" si="44"/>
        <v>96.340677055346589</v>
      </c>
      <c r="L212" s="8"/>
    </row>
    <row r="213" spans="1:12" ht="64.150000000000006" customHeight="1">
      <c r="A213" s="18">
        <v>911</v>
      </c>
      <c r="B213" s="9" t="s">
        <v>92</v>
      </c>
      <c r="C213" s="2" t="s">
        <v>2</v>
      </c>
      <c r="D213" s="2" t="s">
        <v>3</v>
      </c>
      <c r="E213" s="2">
        <v>9000000000</v>
      </c>
      <c r="F213" s="2">
        <v>830</v>
      </c>
      <c r="G213" s="8">
        <v>20</v>
      </c>
      <c r="H213" s="8"/>
      <c r="I213" s="8">
        <v>20</v>
      </c>
      <c r="J213" s="8"/>
      <c r="K213" s="16"/>
      <c r="L213" s="8"/>
    </row>
    <row r="214" spans="1:12" ht="55.9" customHeight="1">
      <c r="A214" s="3">
        <v>912</v>
      </c>
      <c r="B214" s="13" t="s">
        <v>123</v>
      </c>
      <c r="C214" s="2"/>
      <c r="D214" s="2"/>
      <c r="E214" s="2"/>
      <c r="F214" s="2"/>
      <c r="G214" s="8">
        <f>G215</f>
        <v>1942</v>
      </c>
      <c r="H214" s="8"/>
      <c r="I214" s="8">
        <f>I215</f>
        <v>1889</v>
      </c>
      <c r="J214" s="8"/>
      <c r="K214" s="16">
        <f t="shared" si="44"/>
        <v>97.270854788877443</v>
      </c>
      <c r="L214" s="8"/>
    </row>
    <row r="215" spans="1:12" ht="79.150000000000006" customHeight="1">
      <c r="A215" s="18">
        <v>912</v>
      </c>
      <c r="B215" s="9" t="s">
        <v>37</v>
      </c>
      <c r="C215" s="5" t="s">
        <v>2</v>
      </c>
      <c r="D215" s="5" t="s">
        <v>4</v>
      </c>
      <c r="E215" s="2"/>
      <c r="F215" s="2"/>
      <c r="G215" s="7">
        <f>G216</f>
        <v>1942</v>
      </c>
      <c r="H215" s="7"/>
      <c r="I215" s="7">
        <f>I216</f>
        <v>1889</v>
      </c>
      <c r="J215" s="7"/>
      <c r="K215" s="15">
        <f t="shared" si="44"/>
        <v>97.270854788877443</v>
      </c>
      <c r="L215" s="7"/>
    </row>
    <row r="216" spans="1:12" ht="33.6" customHeight="1">
      <c r="A216" s="18">
        <v>912</v>
      </c>
      <c r="B216" s="9" t="s">
        <v>61</v>
      </c>
      <c r="C216" s="2" t="s">
        <v>2</v>
      </c>
      <c r="D216" s="2" t="s">
        <v>4</v>
      </c>
      <c r="E216" s="2">
        <v>9000000000</v>
      </c>
      <c r="F216" s="2"/>
      <c r="G216" s="8">
        <f>G217+G218+G219</f>
        <v>1942</v>
      </c>
      <c r="H216" s="8"/>
      <c r="I216" s="8">
        <f>I217+I218+I219</f>
        <v>1889</v>
      </c>
      <c r="J216" s="8"/>
      <c r="K216" s="16">
        <f t="shared" si="44"/>
        <v>97.270854788877443</v>
      </c>
      <c r="L216" s="8"/>
    </row>
    <row r="217" spans="1:12" ht="52.15" customHeight="1">
      <c r="A217" s="18">
        <v>912</v>
      </c>
      <c r="B217" s="9" t="s">
        <v>88</v>
      </c>
      <c r="C217" s="2" t="s">
        <v>2</v>
      </c>
      <c r="D217" s="2" t="s">
        <v>4</v>
      </c>
      <c r="E217" s="2">
        <v>9000000000</v>
      </c>
      <c r="F217" s="2">
        <v>120</v>
      </c>
      <c r="G217" s="8">
        <v>1824.7</v>
      </c>
      <c r="H217" s="8"/>
      <c r="I217" s="8">
        <v>1772.5</v>
      </c>
      <c r="J217" s="8"/>
      <c r="K217" s="16">
        <f t="shared" si="44"/>
        <v>97.139255768071465</v>
      </c>
      <c r="L217" s="8"/>
    </row>
    <row r="218" spans="1:12" ht="74.25" customHeight="1">
      <c r="A218" s="18">
        <v>912</v>
      </c>
      <c r="B218" s="9" t="s">
        <v>159</v>
      </c>
      <c r="C218" s="6" t="s">
        <v>2</v>
      </c>
      <c r="D218" s="6" t="s">
        <v>4</v>
      </c>
      <c r="E218" s="2">
        <v>9000000000</v>
      </c>
      <c r="F218" s="2">
        <v>240</v>
      </c>
      <c r="G218" s="8">
        <v>116.3</v>
      </c>
      <c r="H218" s="8"/>
      <c r="I218" s="8">
        <v>116.3</v>
      </c>
      <c r="J218" s="8"/>
      <c r="K218" s="16">
        <f t="shared" si="44"/>
        <v>100</v>
      </c>
      <c r="L218" s="8"/>
    </row>
    <row r="219" spans="1:12" ht="32.450000000000003" customHeight="1">
      <c r="A219" s="18">
        <v>912</v>
      </c>
      <c r="B219" s="9" t="s">
        <v>46</v>
      </c>
      <c r="C219" s="6" t="s">
        <v>2</v>
      </c>
      <c r="D219" s="6" t="s">
        <v>4</v>
      </c>
      <c r="E219" s="2">
        <v>9000000000</v>
      </c>
      <c r="F219" s="2">
        <v>850</v>
      </c>
      <c r="G219" s="8">
        <v>1</v>
      </c>
      <c r="H219" s="8"/>
      <c r="I219" s="8">
        <v>0.2</v>
      </c>
      <c r="J219" s="8"/>
      <c r="K219" s="16"/>
      <c r="L219" s="8"/>
    </row>
    <row r="220" spans="1:12" ht="24" customHeight="1">
      <c r="A220" s="42" t="s">
        <v>35</v>
      </c>
      <c r="B220" s="43"/>
      <c r="C220" s="2"/>
      <c r="D220" s="2"/>
      <c r="E220" s="2"/>
      <c r="F220" s="2"/>
      <c r="G220" s="7">
        <f>G10+G209+G214</f>
        <v>787326.89999999991</v>
      </c>
      <c r="H220" s="7">
        <f>H10+H209+H214</f>
        <v>215528.90000000002</v>
      </c>
      <c r="I220" s="7">
        <f>I10+I209+I214</f>
        <v>679512.89999999991</v>
      </c>
      <c r="J220" s="7">
        <f>J10+J209+J214</f>
        <v>201078.6</v>
      </c>
      <c r="K220" s="15">
        <f t="shared" si="44"/>
        <v>86.306323332785908</v>
      </c>
      <c r="L220" s="15">
        <f t="shared" si="44"/>
        <v>93.29542349077083</v>
      </c>
    </row>
  </sheetData>
  <mergeCells count="16">
    <mergeCell ref="A220:B220"/>
    <mergeCell ref="A7:A9"/>
    <mergeCell ref="B7:B9"/>
    <mergeCell ref="C8:C9"/>
    <mergeCell ref="D8:D9"/>
    <mergeCell ref="C7:F7"/>
    <mergeCell ref="E1:L1"/>
    <mergeCell ref="E2:L2"/>
    <mergeCell ref="E3:L3"/>
    <mergeCell ref="E4:L4"/>
    <mergeCell ref="G7:H8"/>
    <mergeCell ref="I7:J8"/>
    <mergeCell ref="K7:L8"/>
    <mergeCell ref="A6:L6"/>
    <mergeCell ref="E8:E9"/>
    <mergeCell ref="F8:F9"/>
  </mergeCells>
  <pageMargins left="0.28000000000000003" right="0.39370078740157483" top="0.09" bottom="0.18" header="0.17" footer="0.1"/>
  <pageSetup paperSize="9" scale="90" fitToHeight="0" orientation="landscape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Хасанова</dc:creator>
  <cp:lastModifiedBy>Кирдяшева Ольга Анатольевна</cp:lastModifiedBy>
  <cp:lastPrinted>2025-03-20T11:19:40Z</cp:lastPrinted>
  <dcterms:created xsi:type="dcterms:W3CDTF">2013-02-08T06:16:40Z</dcterms:created>
  <dcterms:modified xsi:type="dcterms:W3CDTF">2025-03-24T10:16:01Z</dcterms:modified>
</cp:coreProperties>
</file>